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eorubor/Downloads/LOT 1/"/>
    </mc:Choice>
  </mc:AlternateContent>
  <xr:revisionPtr revIDLastSave="0" documentId="13_ncr:1_{8C63FD6D-61E6-DF43-BC8B-0AA2870CABF6}" xr6:coauthVersionLast="37" xr6:coauthVersionMax="37" xr10:uidLastSave="{00000000-0000-0000-0000-000000000000}"/>
  <bookViews>
    <workbookView xWindow="0" yWindow="780" windowWidth="23260" windowHeight="13180" activeTab="1" xr2:uid="{00000000-000D-0000-FFFF-FFFF00000000}"/>
  </bookViews>
  <sheets>
    <sheet name="Annex A.1 Technical Bid LOT 1" sheetId="3" r:id="rId1"/>
    <sheet name="Annex A.2 Financial Bid LOT 1" sheetId="4" r:id="rId2"/>
  </sheets>
  <definedNames>
    <definedName name="_xlnm.Print_Area" localSheetId="0">'Annex A.1 Technical Bid LOT 1'!$A$1:$J$66</definedName>
    <definedName name="_xlnm.Print_Area" localSheetId="1">'Annex A.2 Financial Bid LOT 1'!$A$1:$J$70</definedName>
  </definedNames>
  <calcPr calcId="179021"/>
</workbook>
</file>

<file path=xl/calcChain.xml><?xml version="1.0" encoding="utf-8"?>
<calcChain xmlns="http://schemas.openxmlformats.org/spreadsheetml/2006/main">
  <c r="J54" i="4" l="1"/>
  <c r="J56" i="4" s="1"/>
</calcChain>
</file>

<file path=xl/sharedStrings.xml><?xml version="1.0" encoding="utf-8"?>
<sst xmlns="http://schemas.openxmlformats.org/spreadsheetml/2006/main" count="466" uniqueCount="156">
  <si>
    <t>LPF to complete</t>
  </si>
  <si>
    <t>Bidder to complete</t>
  </si>
  <si>
    <t>S/NO</t>
  </si>
  <si>
    <t>Item Required</t>
  </si>
  <si>
    <t>Specification</t>
  </si>
  <si>
    <t>Delivery Site</t>
  </si>
  <si>
    <t>Unit</t>
  </si>
  <si>
    <t>Quantity required</t>
  </si>
  <si>
    <t>Item offered (name make and model with full specification)</t>
  </si>
  <si>
    <t>LPF Warehouse Maiduguri, Borno State</t>
  </si>
  <si>
    <t>Pipes</t>
  </si>
  <si>
    <t>No</t>
  </si>
  <si>
    <t>Delivery time required (days after PO signature):</t>
  </si>
  <si>
    <t>Maximum 14 days upon confirmation of Order</t>
  </si>
  <si>
    <t>Delivery time offered (days after PO signature):</t>
  </si>
  <si>
    <t>Delivery Terms required (Add Incoterm if necessary):</t>
  </si>
  <si>
    <t>DPU (Incoterms 2020)</t>
  </si>
  <si>
    <t>Delivery Terms offered (must include incoterm):</t>
  </si>
  <si>
    <t>Delivery Destination required:</t>
  </si>
  <si>
    <t>LPF Warehouse Maiduguri, Borno State - Nigeria</t>
  </si>
  <si>
    <t>Delivery Destination offered:</t>
  </si>
  <si>
    <t>Minimum bid validity period required:</t>
  </si>
  <si>
    <t xml:space="preserve">Please provide following documents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Previous experience,  delivery lead time at LPF sites, offered specifications, sample quality &amp; specifications
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</si>
  <si>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</si>
  <si>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</si>
  <si>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</si>
  <si>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</si>
  <si>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</si>
  <si>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 xml:space="preserve">Annex A.1 
Technical Bid </t>
  </si>
  <si>
    <t>Country of Origin</t>
  </si>
  <si>
    <t>Module</t>
  </si>
  <si>
    <t>Cable</t>
  </si>
  <si>
    <t>Bid validity period offered:</t>
  </si>
  <si>
    <t>Contact Person:</t>
  </si>
  <si>
    <t>Address:</t>
  </si>
  <si>
    <t>Phone number:</t>
  </si>
  <si>
    <t>Email Address:</t>
  </si>
  <si>
    <t xml:space="preserve">Date: </t>
  </si>
  <si>
    <t>Bags</t>
  </si>
  <si>
    <t xml:space="preserve">Type: GI
Size: 1 1/4"
</t>
  </si>
  <si>
    <t>piece</t>
  </si>
  <si>
    <t>Pack</t>
  </si>
  <si>
    <t xml:space="preserve">Type: 4 core
Size: full copper 100m
Thickness: 4 mm 
</t>
  </si>
  <si>
    <t xml:space="preserve">Type: GI
Size: 1 1/4
</t>
  </si>
  <si>
    <t xml:space="preserve">Type: PVC
Size: 1"
</t>
  </si>
  <si>
    <t xml:space="preserve">Type: PVC
Size: 1 1/4"
</t>
  </si>
  <si>
    <t xml:space="preserve">Type: PVC
Size: 1 1/4
</t>
  </si>
  <si>
    <t xml:space="preserve">Type: Abro
Size: Big Size
</t>
  </si>
  <si>
    <t>Type: GI pipe
Size: 1 1/2"</t>
  </si>
  <si>
    <t>Type: flow meter
Size: 2"</t>
  </si>
  <si>
    <t>Type: PVC
Size: 1"</t>
  </si>
  <si>
    <t xml:space="preserve">Type: kit
</t>
  </si>
  <si>
    <t>Set</t>
  </si>
  <si>
    <t>Chlorine Doser</t>
  </si>
  <si>
    <t>Type: Set</t>
  </si>
  <si>
    <t xml:space="preserve">Type: Solar - SQFlex
Range: 2.5-2 or 3A-10
</t>
  </si>
  <si>
    <t xml:space="preserve">Type: 4 core
Size: full copper 100m 
Thickness: 2.5 mm 
</t>
  </si>
  <si>
    <t>5 and 7.7 kw (Normal)</t>
  </si>
  <si>
    <t>Type : 80A (Fangposum or Outback)</t>
  </si>
  <si>
    <t>Type Bags 50kg Dangote 3X or BUA or Lafarge Super Set</t>
  </si>
  <si>
    <t>Type: GI
Size: 1 1/4"
Retreadable</t>
  </si>
  <si>
    <t>Type: PVC
Size: 1"
White/Original</t>
  </si>
  <si>
    <t>Type: PVC
Size: 1 1/4
White/Original</t>
  </si>
  <si>
    <t>Type: PVC
Size: 1 1/2"
White/Original</t>
  </si>
  <si>
    <t>Type: PVC
Size: 2"
 (Black Pressure Pipe)</t>
  </si>
  <si>
    <t xml:space="preserve">Type: GI
Size: 1" X 3/4
</t>
  </si>
  <si>
    <t>Type: GI
Size: 1 1/2"
Original</t>
  </si>
  <si>
    <t>Type: GI
Size: 1 1/4"
Original</t>
  </si>
  <si>
    <t>Type: GI
Size: 2"
Original</t>
  </si>
  <si>
    <t>Type: GI
Size: 3"
Original</t>
  </si>
  <si>
    <t>Indian Mark 2 Hand Pump Set</t>
  </si>
  <si>
    <t>Submersible pump</t>
  </si>
  <si>
    <t>Solar Lights</t>
  </si>
  <si>
    <t>Drum</t>
  </si>
  <si>
    <t>EA</t>
  </si>
  <si>
    <t>Pieces</t>
  </si>
  <si>
    <t>Boxes</t>
  </si>
  <si>
    <t>Pairs</t>
  </si>
  <si>
    <t>box</t>
  </si>
  <si>
    <t>180 days after closing of ITB</t>
  </si>
  <si>
    <t xml:space="preserve">Type: monocrystaline
Modules: 180 Watts
</t>
  </si>
  <si>
    <t xml:space="preserve">Type: 2 core
Size: full copper 100m
Thickness: 6 mm 
</t>
  </si>
  <si>
    <t xml:space="preserve">Total Price </t>
  </si>
  <si>
    <t>Any other costs (please specify)</t>
  </si>
  <si>
    <t>Sub-total</t>
  </si>
  <si>
    <t>Total Price</t>
  </si>
  <si>
    <t>Unit Price</t>
  </si>
  <si>
    <t>Quantity Offered</t>
  </si>
  <si>
    <t xml:space="preserve">Annex A.2 
Financial Bid </t>
  </si>
  <si>
    <t>Cement (Dangote 3X or Bua  or Lafarge Super Set)</t>
  </si>
  <si>
    <t>Elbow 1 1/4'' GI</t>
  </si>
  <si>
    <t>PVC elbow 1''</t>
  </si>
  <si>
    <t>Union GI 1 1/4''</t>
  </si>
  <si>
    <t xml:space="preserve"> PVC union 1''</t>
  </si>
  <si>
    <t xml:space="preserve"> Sockets GI 1 1/4''</t>
  </si>
  <si>
    <t xml:space="preserve"> PVC Socket 1 1/4''</t>
  </si>
  <si>
    <t xml:space="preserve"> GI pipes 1 1/4'' (6 metres length) Retreadable</t>
  </si>
  <si>
    <t xml:space="preserve"> PVC pipes 1" (6 metres length) White/Original</t>
  </si>
  <si>
    <t xml:space="preserve"> PVC pipes 1 1/4" (6 metres length) White/Original</t>
  </si>
  <si>
    <t xml:space="preserve"> PVC pipes 1 1/2" (6 metres length) White/Original</t>
  </si>
  <si>
    <t xml:space="preserve"> PVC pipes 2" (6 metres length) (Black Pressure Pipe)</t>
  </si>
  <si>
    <t>PVC Tee 1''</t>
  </si>
  <si>
    <t>GI Tee 1 1/4''</t>
  </si>
  <si>
    <t>PVC Gum_Abro (big size)</t>
  </si>
  <si>
    <t>Ball gate (PVC) 1 1/4"</t>
  </si>
  <si>
    <t>Bushin 1'' x 3/4'' GI</t>
  </si>
  <si>
    <t>Tap heads 1" (brass) (Blue Head/Lockable)</t>
  </si>
  <si>
    <t>1 1/2" Gate Valve (Original)</t>
  </si>
  <si>
    <t>1 1/4" Gate Valve (Original)</t>
  </si>
  <si>
    <t>2" Gate Valve (Original)</t>
  </si>
  <si>
    <t>3" Gate Valve (Original)</t>
  </si>
  <si>
    <t xml:space="preserve">1 1/2" GI Pipe (Quality: Ajay Re-threadable Heavy duty Pipe) </t>
  </si>
  <si>
    <t>Flow Meter</t>
  </si>
  <si>
    <t xml:space="preserve">Cable Joining Kit - </t>
  </si>
  <si>
    <t>Provision of Solar Activated light for 10 Water facilities in BamaLGA  (4 per Water Facility/Borehole) Solar Lights to be installed on Stanchions and Poles to illuminate Water facilities</t>
  </si>
  <si>
    <t>Pipe-Fitting</t>
  </si>
  <si>
    <t>Solar Panels- 300 Watts Module (Monocrystaline)</t>
  </si>
  <si>
    <t>Solar Panels - 180 Watts Modules (Mono Crystaline)</t>
  </si>
  <si>
    <t>Solar Panels - 80 watts Modules  (Mono Crystaline)</t>
  </si>
  <si>
    <t>DC Submersible pump (solar - SQFlex-2.5-2 or 3A-10)</t>
  </si>
  <si>
    <t>Cable 2.5mm (4 Core) 100Meters</t>
  </si>
  <si>
    <t>Cable 6 mm (2 Core) 100Meters</t>
  </si>
  <si>
    <t>Cable 4 mm (4 Core) 100Meters</t>
  </si>
  <si>
    <t>Inverter-5 - 7.5 kw (Normal)</t>
  </si>
  <si>
    <t>Solar Controller - 80A (Fangposum or Outback)</t>
  </si>
  <si>
    <t>Syringes 5ml for dosing chlorine for 6 months</t>
  </si>
  <si>
    <t>Face masks (air masks) for PPE. (50 pieces per box)</t>
  </si>
  <si>
    <t>25 L jerrican</t>
  </si>
  <si>
    <t xml:space="preserve">20L plastic bucket with lid </t>
  </si>
  <si>
    <t>Over-all wear</t>
  </si>
  <si>
    <t>Boot(as PPE for 22 chlorinarinators)</t>
  </si>
  <si>
    <t>Calcium Hypochlorite (HTH), drum 45kg **</t>
  </si>
  <si>
    <t>Chlorine Pooltester,visual,bloc,2 scales</t>
  </si>
  <si>
    <t>Chlor.test,DPD Nº1,Photo,tablets/PAC-250</t>
  </si>
  <si>
    <t>Phenol red rapid dissolve.tab/ PAC-250</t>
  </si>
  <si>
    <t xml:space="preserve">ITB TEND028MGLPF CBPF-NGA-25-S-NGO-35877  
Lot 1 - TTB: T1/B.1  Supply of Materials for  Operation and Maintenance (O&amp;M) of  Boreholes </t>
  </si>
  <si>
    <t xml:space="preserve">Type: monocrystaline
Modules: 300 Watts
</t>
  </si>
  <si>
    <t>Type: monocrystalline
Modules: 80-120 Watts</t>
  </si>
  <si>
    <t>Type: Jerrican
Size: 25 liters (nominal)</t>
  </si>
  <si>
    <t>Syringes 5ml</t>
  </si>
  <si>
    <t>Type: Syringes 5ml
Size: 5ml</t>
  </si>
  <si>
    <t xml:space="preserve">Type: plastic bucket with lid 
Size:  20L </t>
  </si>
  <si>
    <t xml:space="preserve">Type: Over-all Wear 
Size:  medium, large, Extra Large, </t>
  </si>
  <si>
    <t>Boot</t>
  </si>
  <si>
    <t xml:space="preserve">Type: Boot Wear 
Size:  medium, large, Extra Large, </t>
  </si>
  <si>
    <t>Type: Face Masks
Size: 50 pieces per box</t>
  </si>
  <si>
    <t>Type: Drum
Size:Calcium Hypochlorite (HTH), drum 45kg **</t>
  </si>
  <si>
    <t>Type: Chlorine Pooltester,visual,bloc,2 scales</t>
  </si>
  <si>
    <t>Type: Phenol red rapid dissolve.tab/ PAC-250</t>
  </si>
  <si>
    <t>Type: Chlor. test, DPD Nº1,Photo,tablets/PAC-250</t>
  </si>
  <si>
    <t xml:space="preserve">  PPE and Materials form chlorination</t>
  </si>
  <si>
    <t>ITB TEND029MGLPF CBPF-NGA-25-S-NGO-35877    
Lot 1 - TTB/.1  Supply of Materials for  Operation and Maintenance (O&amp;M) of  Boreholes</t>
  </si>
  <si>
    <t>Quantity to be offered</t>
  </si>
  <si>
    <t>Stop Clock</t>
  </si>
  <si>
    <t>Type: Stop Clock</t>
  </si>
  <si>
    <t>Hand Pump Complete Set (Indian Mark 2 Complete 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</si>
</sst>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2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8"/>
      <color theme="1"/>
      <name val="Calibri"/>
      <family val="2"/>
    </font>
    <font>
      <sz val="36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</font>
    <font>
      <b/>
      <sz val="16"/>
      <color theme="1"/>
      <name val="Calibri"/>
      <family val="2"/>
    </font>
    <font>
      <sz val="16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sz val="36"/>
      <color theme="1"/>
      <name val="Calibri"/>
      <family val="2"/>
    </font>
    <font>
      <b/>
      <sz val="36"/>
      <color theme="1"/>
      <name val="Calibri"/>
      <family val="2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</font>
    <font>
      <sz val="36"/>
      <name val="Calibri (Body)_x0000_"/>
    </font>
    <font>
      <sz val="36"/>
      <color theme="1"/>
      <name val="Calibri"/>
      <family val="2"/>
      <scheme val="minor"/>
    </font>
    <font>
      <sz val="36"/>
      <color theme="1"/>
      <name val="Calibri (Body)_x0000_"/>
    </font>
    <font>
      <sz val="36"/>
      <color rgb="FF000000"/>
      <name val="Calibri (Body)_x0000_"/>
    </font>
    <font>
      <sz val="36"/>
      <color rgb="FF00000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u/>
      <sz val="36"/>
      <color theme="10"/>
      <name val="Calibri"/>
      <family val="2"/>
      <scheme val="minor"/>
    </font>
    <font>
      <sz val="4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159">
    <xf numFmtId="0" fontId="0" fillId="0" borderId="0" xfId="0"/>
    <xf numFmtId="0" fontId="2" fillId="2" borderId="0" xfId="0" applyFont="1" applyFill="1"/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5" fillId="0" borderId="0" xfId="0" applyFont="1"/>
    <xf numFmtId="0" fontId="13" fillId="2" borderId="0" xfId="0" applyFont="1" applyFill="1"/>
    <xf numFmtId="0" fontId="13" fillId="3" borderId="0" xfId="0" applyFont="1" applyFill="1" applyAlignment="1">
      <alignment vertical="top" wrapText="1"/>
    </xf>
    <xf numFmtId="0" fontId="15" fillId="0" borderId="3" xfId="0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1" fontId="11" fillId="0" borderId="12" xfId="0" applyNumberFormat="1" applyFont="1" applyBorder="1"/>
    <xf numFmtId="0" fontId="11" fillId="0" borderId="12" xfId="0" applyFont="1" applyBorder="1"/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0" borderId="12" xfId="1" applyNumberFormat="1" applyFont="1" applyFill="1" applyBorder="1" applyAlignment="1"/>
    <xf numFmtId="0" fontId="13" fillId="0" borderId="12" xfId="0" applyFont="1" applyBorder="1"/>
    <xf numFmtId="0" fontId="18" fillId="0" borderId="12" xfId="0" applyFont="1" applyBorder="1"/>
    <xf numFmtId="0" fontId="13" fillId="0" borderId="12" xfId="2" applyFont="1" applyBorder="1"/>
    <xf numFmtId="16" fontId="13" fillId="0" borderId="12" xfId="0" applyNumberFormat="1" applyFont="1" applyBorder="1"/>
    <xf numFmtId="0" fontId="13" fillId="0" borderId="18" xfId="0" applyFont="1" applyBorder="1"/>
    <xf numFmtId="0" fontId="17" fillId="2" borderId="12" xfId="0" applyFont="1" applyFill="1" applyBorder="1" applyAlignment="1">
      <alignment vertical="center" wrapText="1"/>
    </xf>
    <xf numFmtId="0" fontId="20" fillId="0" borderId="16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16" fontId="20" fillId="0" borderId="16" xfId="0" applyNumberFormat="1" applyFont="1" applyBorder="1" applyAlignment="1">
      <alignment vertical="top" wrapText="1"/>
    </xf>
    <xf numFmtId="0" fontId="21" fillId="0" borderId="0" xfId="0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vertical="top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top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top" wrapText="1"/>
    </xf>
    <xf numFmtId="0" fontId="24" fillId="2" borderId="14" xfId="0" applyFont="1" applyFill="1" applyBorder="1" applyAlignment="1">
      <alignment horizontal="center" vertical="top" wrapText="1"/>
    </xf>
    <xf numFmtId="0" fontId="23" fillId="2" borderId="15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 wrapText="1"/>
    </xf>
    <xf numFmtId="1" fontId="26" fillId="0" borderId="12" xfId="0" applyNumberFormat="1" applyFont="1" applyBorder="1" applyAlignment="1">
      <alignment horizontal="center"/>
    </xf>
    <xf numFmtId="0" fontId="25" fillId="0" borderId="12" xfId="0" applyFont="1" applyBorder="1" applyAlignment="1">
      <alignment vertical="center" wrapText="1"/>
    </xf>
    <xf numFmtId="0" fontId="25" fillId="0" borderId="16" xfId="0" applyFont="1" applyBorder="1" applyAlignment="1">
      <alignment vertical="center" wrapText="1"/>
    </xf>
    <xf numFmtId="4" fontId="10" fillId="0" borderId="12" xfId="0" applyNumberFormat="1" applyFont="1" applyBorder="1"/>
    <xf numFmtId="4" fontId="25" fillId="0" borderId="12" xfId="0" applyNumberFormat="1" applyFont="1" applyBorder="1" applyAlignment="1">
      <alignment horizontal="center" vertical="center" wrapText="1"/>
    </xf>
    <xf numFmtId="1" fontId="26" fillId="0" borderId="12" xfId="1" applyNumberFormat="1" applyFont="1" applyFill="1" applyBorder="1" applyAlignment="1">
      <alignment horizontal="center"/>
    </xf>
    <xf numFmtId="0" fontId="26" fillId="0" borderId="12" xfId="1" applyNumberFormat="1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top" wrapText="1"/>
    </xf>
    <xf numFmtId="0" fontId="28" fillId="0" borderId="12" xfId="1" applyNumberFormat="1" applyFont="1" applyFill="1" applyBorder="1" applyAlignment="1">
      <alignment horizontal="center"/>
    </xf>
    <xf numFmtId="4" fontId="27" fillId="0" borderId="12" xfId="0" applyNumberFormat="1" applyFont="1" applyBorder="1"/>
    <xf numFmtId="0" fontId="29" fillId="0" borderId="16" xfId="0" applyFont="1" applyBorder="1" applyAlignment="1">
      <alignment horizontal="center"/>
    </xf>
    <xf numFmtId="4" fontId="30" fillId="0" borderId="12" xfId="0" applyNumberFormat="1" applyFont="1" applyBorder="1"/>
    <xf numFmtId="0" fontId="28" fillId="0" borderId="12" xfId="2" applyFont="1" applyBorder="1" applyAlignment="1">
      <alignment horizontal="center"/>
    </xf>
    <xf numFmtId="4" fontId="27" fillId="0" borderId="12" xfId="2" applyNumberFormat="1" applyFont="1" applyBorder="1"/>
    <xf numFmtId="16" fontId="10" fillId="0" borderId="16" xfId="0" applyNumberFormat="1" applyFont="1" applyBorder="1" applyAlignment="1">
      <alignment vertical="top" wrapText="1"/>
    </xf>
    <xf numFmtId="4" fontId="27" fillId="0" borderId="18" xfId="0" applyNumberFormat="1" applyFont="1" applyBorder="1"/>
    <xf numFmtId="0" fontId="25" fillId="0" borderId="22" xfId="0" applyFont="1" applyBorder="1" applyAlignment="1">
      <alignment horizontal="center" vertical="top" wrapText="1"/>
    </xf>
    <xf numFmtId="0" fontId="24" fillId="2" borderId="12" xfId="0" applyFont="1" applyFill="1" applyBorder="1" applyAlignment="1">
      <alignment horizontal="right" wrapText="1"/>
    </xf>
    <xf numFmtId="0" fontId="23" fillId="2" borderId="12" xfId="0" applyFont="1" applyFill="1" applyBorder="1" applyAlignment="1">
      <alignment vertical="center" wrapText="1"/>
    </xf>
    <xf numFmtId="0" fontId="24" fillId="2" borderId="12" xfId="0" applyFont="1" applyFill="1" applyBorder="1" applyAlignment="1">
      <alignment horizontal="right"/>
    </xf>
    <xf numFmtId="4" fontId="27" fillId="2" borderId="12" xfId="0" applyNumberFormat="1" applyFont="1" applyFill="1" applyBorder="1"/>
    <xf numFmtId="0" fontId="12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13" fillId="0" borderId="21" xfId="1" applyNumberFormat="1" applyFont="1" applyFill="1" applyBorder="1" applyAlignment="1"/>
    <xf numFmtId="0" fontId="13" fillId="0" borderId="21" xfId="0" applyFont="1" applyBorder="1"/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/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vertical="center" wrapText="1"/>
    </xf>
    <xf numFmtId="0" fontId="17" fillId="2" borderId="19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17" fillId="2" borderId="18" xfId="0" applyFont="1" applyFill="1" applyBorder="1" applyAlignment="1">
      <alignment vertical="center" wrapText="1"/>
    </xf>
    <xf numFmtId="0" fontId="12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vertical="top" wrapText="1"/>
    </xf>
    <xf numFmtId="0" fontId="12" fillId="0" borderId="29" xfId="0" applyFont="1" applyBorder="1" applyAlignment="1">
      <alignment horizontal="center" vertical="center" wrapText="1"/>
    </xf>
    <xf numFmtId="0" fontId="19" fillId="0" borderId="29" xfId="0" applyFont="1" applyBorder="1" applyAlignment="1">
      <alignment vertical="top" wrapText="1"/>
    </xf>
    <xf numFmtId="0" fontId="13" fillId="0" borderId="29" xfId="1" applyNumberFormat="1" applyFont="1" applyFill="1" applyBorder="1" applyAlignment="1"/>
    <xf numFmtId="0" fontId="25" fillId="0" borderId="22" xfId="0" applyFont="1" applyBorder="1" applyAlignment="1">
      <alignment wrapText="1"/>
    </xf>
    <xf numFmtId="0" fontId="25" fillId="0" borderId="22" xfId="0" applyFont="1" applyBorder="1"/>
    <xf numFmtId="0" fontId="25" fillId="0" borderId="2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top" wrapText="1"/>
    </xf>
    <xf numFmtId="0" fontId="25" fillId="3" borderId="12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2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9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/>
    </xf>
    <xf numFmtId="0" fontId="20" fillId="6" borderId="17" xfId="0" applyFont="1" applyFill="1" applyBorder="1" applyAlignment="1">
      <alignment horizontal="center"/>
    </xf>
    <xf numFmtId="0" fontId="20" fillId="6" borderId="16" xfId="0" applyFont="1" applyFill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1" fillId="6" borderId="13" xfId="0" applyFont="1" applyFill="1" applyBorder="1" applyAlignment="1">
      <alignment horizontal="center" vertical="top" wrapText="1"/>
    </xf>
    <xf numFmtId="0" fontId="11" fillId="6" borderId="17" xfId="0" applyFont="1" applyFill="1" applyBorder="1" applyAlignment="1">
      <alignment horizontal="center" vertical="top" wrapText="1"/>
    </xf>
    <xf numFmtId="0" fontId="11" fillId="6" borderId="16" xfId="0" applyFont="1" applyFill="1" applyBorder="1" applyAlignment="1">
      <alignment horizontal="center" vertical="top" wrapText="1"/>
    </xf>
    <xf numFmtId="0" fontId="23" fillId="3" borderId="12" xfId="0" applyFont="1" applyFill="1" applyBorder="1" applyAlignment="1">
      <alignment horizontal="left" vertical="top" wrapText="1"/>
    </xf>
    <xf numFmtId="0" fontId="23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0" fontId="32" fillId="0" borderId="12" xfId="24" applyFont="1" applyBorder="1" applyAlignment="1">
      <alignment horizontal="left" vertical="center" wrapText="1"/>
    </xf>
    <xf numFmtId="0" fontId="27" fillId="0" borderId="13" xfId="0" applyFont="1" applyBorder="1" applyAlignment="1">
      <alignment horizontal="center" wrapText="1"/>
    </xf>
    <xf numFmtId="0" fontId="27" fillId="0" borderId="17" xfId="0" applyFont="1" applyBorder="1" applyAlignment="1">
      <alignment horizontal="center" wrapText="1"/>
    </xf>
    <xf numFmtId="0" fontId="27" fillId="0" borderId="16" xfId="0" applyFont="1" applyBorder="1" applyAlignment="1">
      <alignment horizontal="center" wrapText="1"/>
    </xf>
    <xf numFmtId="0" fontId="23" fillId="2" borderId="12" xfId="0" applyFont="1" applyFill="1" applyBorder="1" applyAlignment="1">
      <alignment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3" borderId="23" xfId="0" applyFont="1" applyFill="1" applyBorder="1" applyAlignment="1">
      <alignment vertical="center" wrapText="1"/>
    </xf>
    <xf numFmtId="0" fontId="31" fillId="3" borderId="24" xfId="0" applyFont="1" applyFill="1" applyBorder="1" applyAlignment="1">
      <alignment vertical="center" wrapText="1"/>
    </xf>
    <xf numFmtId="0" fontId="31" fillId="3" borderId="25" xfId="0" applyFont="1" applyFill="1" applyBorder="1" applyAlignment="1">
      <alignment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/>
    </xf>
    <xf numFmtId="0" fontId="10" fillId="6" borderId="17" xfId="0" applyFont="1" applyFill="1" applyBorder="1" applyAlignment="1">
      <alignment horizontal="center"/>
    </xf>
    <xf numFmtId="0" fontId="10" fillId="6" borderId="16" xfId="0" applyFont="1" applyFill="1" applyBorder="1" applyAlignment="1">
      <alignment horizontal="center"/>
    </xf>
  </cellXfs>
  <cellStyles count="25">
    <cellStyle name="Comma 5" xfId="1" xr:uid="{00000000-0005-0000-0000-000000000000}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4" builtinId="8"/>
    <cellStyle name="Normal" xfId="0" builtinId="0"/>
    <cellStyle name="Normal 2" xfId="2" xr:uid="{00000000-0005-0000-0000-000015000000}"/>
    <cellStyle name="Normal 2 2" xfId="4" xr:uid="{00000000-0005-0000-0000-000016000000}"/>
    <cellStyle name="Normal 2 2 2" xfId="23" xr:uid="{00000000-0005-0000-0000-000017000000}"/>
    <cellStyle name="Normal 4" xfId="3" xr:uid="{00000000-0005-0000-0000-000018000000}"/>
  </cellStyles>
  <dxfs count="0"/>
  <tableStyles count="0" defaultTableStyle="TableStyleMedium2" defaultPivotStyle="PivotStyleLight16"/>
  <colors>
    <mruColors>
      <color rgb="FFDB1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49389</xdr:colOff>
      <xdr:row>1</xdr:row>
      <xdr:rowOff>44096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6E0C62-7B33-4065-8CE6-9C1740DA94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16050" cy="12223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49389</xdr:colOff>
      <xdr:row>1</xdr:row>
      <xdr:rowOff>44096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88F02F-10F3-4626-8193-9C3B2081DA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41450" cy="1222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4625" cy="1222374"/>
    <xdr:pic>
      <xdr:nvPicPr>
        <xdr:cNvPr id="2" name="Picture 1">
          <a:extLst>
            <a:ext uri="{FF2B5EF4-FFF2-40B4-BE49-F238E27FC236}">
              <a16:creationId xmlns:a16="http://schemas.microsoft.com/office/drawing/2014/main" id="{6D709080-63AF-4F2F-98A8-DD043C1C9F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44625" cy="12223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B13FF"/>
  </sheetPr>
  <dimension ref="A1:J66"/>
  <sheetViews>
    <sheetView view="pageBreakPreview" topLeftCell="A49" zoomScale="75" zoomScaleSheetLayoutView="40" workbookViewId="0">
      <selection activeCell="F50" sqref="F50"/>
    </sheetView>
  </sheetViews>
  <sheetFormatPr baseColWidth="10" defaultColWidth="8.83203125" defaultRowHeight="51.75" customHeight="1"/>
  <cols>
    <col min="1" max="1" width="19.83203125" style="2" customWidth="1"/>
    <col min="2" max="2" width="73.83203125" style="5" customWidth="1"/>
    <col min="3" max="3" width="45.83203125" style="4" customWidth="1"/>
    <col min="4" max="4" width="41.5" style="2" customWidth="1"/>
    <col min="5" max="5" width="28.5" style="5" customWidth="1"/>
    <col min="6" max="6" width="20.6640625" style="5" customWidth="1"/>
    <col min="7" max="7" width="40" style="2" customWidth="1"/>
    <col min="8" max="8" width="0.5" style="2" hidden="1" customWidth="1"/>
    <col min="9" max="10" width="29.33203125" style="2" customWidth="1"/>
    <col min="11" max="16384" width="8.83203125" style="2"/>
  </cols>
  <sheetData>
    <row r="1" spans="1:10" ht="93" customHeight="1" thickBot="1">
      <c r="A1" s="8"/>
      <c r="B1" s="9"/>
      <c r="C1" s="120" t="s">
        <v>151</v>
      </c>
      <c r="D1" s="121"/>
      <c r="E1" s="121"/>
      <c r="F1" s="121"/>
      <c r="G1" s="121"/>
      <c r="H1" s="121"/>
      <c r="I1" s="122"/>
      <c r="J1" s="10" t="s">
        <v>28</v>
      </c>
    </row>
    <row r="2" spans="1:10" ht="51.75" customHeight="1">
      <c r="A2" s="123" t="s">
        <v>0</v>
      </c>
      <c r="B2" s="124"/>
      <c r="C2" s="124"/>
      <c r="D2" s="125"/>
      <c r="E2" s="125"/>
      <c r="F2" s="126"/>
      <c r="G2" s="127" t="s">
        <v>1</v>
      </c>
      <c r="H2" s="128"/>
      <c r="I2" s="128"/>
      <c r="J2" s="129"/>
    </row>
    <row r="3" spans="1:10" ht="64" customHeight="1">
      <c r="A3" s="11" t="s">
        <v>2</v>
      </c>
      <c r="B3" s="12" t="s">
        <v>3</v>
      </c>
      <c r="C3" s="12" t="s">
        <v>4</v>
      </c>
      <c r="D3" s="13" t="s">
        <v>5</v>
      </c>
      <c r="E3" s="14" t="s">
        <v>6</v>
      </c>
      <c r="F3" s="15" t="s">
        <v>7</v>
      </c>
      <c r="G3" s="130" t="s">
        <v>8</v>
      </c>
      <c r="H3" s="131"/>
      <c r="I3" s="16" t="s">
        <v>29</v>
      </c>
      <c r="J3" s="17" t="s">
        <v>152</v>
      </c>
    </row>
    <row r="4" spans="1:10" ht="42.5" customHeight="1">
      <c r="A4" s="18">
        <v>1</v>
      </c>
      <c r="B4" s="19" t="s">
        <v>116</v>
      </c>
      <c r="C4" s="98" t="s">
        <v>136</v>
      </c>
      <c r="D4" s="18" t="s">
        <v>9</v>
      </c>
      <c r="E4" s="20" t="s">
        <v>30</v>
      </c>
      <c r="F4" s="21">
        <v>30</v>
      </c>
      <c r="G4" s="118"/>
      <c r="H4" s="119"/>
      <c r="I4" s="22"/>
      <c r="J4" s="18"/>
    </row>
    <row r="5" spans="1:10" ht="42.5" customHeight="1">
      <c r="A5" s="18">
        <v>2</v>
      </c>
      <c r="B5" s="19" t="s">
        <v>117</v>
      </c>
      <c r="C5" s="98" t="s">
        <v>80</v>
      </c>
      <c r="D5" s="18" t="s">
        <v>9</v>
      </c>
      <c r="E5" s="20" t="s">
        <v>30</v>
      </c>
      <c r="F5" s="21">
        <v>30</v>
      </c>
      <c r="G5" s="118"/>
      <c r="H5" s="119"/>
      <c r="I5" s="22"/>
      <c r="J5" s="18"/>
    </row>
    <row r="6" spans="1:10" ht="42.5" customHeight="1">
      <c r="A6" s="18">
        <v>3</v>
      </c>
      <c r="B6" s="19" t="s">
        <v>118</v>
      </c>
      <c r="C6" s="99" t="s">
        <v>137</v>
      </c>
      <c r="D6" s="18" t="s">
        <v>9</v>
      </c>
      <c r="E6" s="20" t="s">
        <v>30</v>
      </c>
      <c r="F6" s="21">
        <v>20</v>
      </c>
      <c r="G6" s="118"/>
      <c r="H6" s="119"/>
      <c r="I6" s="22"/>
      <c r="J6" s="18"/>
    </row>
    <row r="7" spans="1:10" ht="42.5" customHeight="1">
      <c r="A7" s="18">
        <v>4</v>
      </c>
      <c r="B7" s="19" t="s">
        <v>119</v>
      </c>
      <c r="C7" s="99" t="s">
        <v>55</v>
      </c>
      <c r="D7" s="18" t="s">
        <v>9</v>
      </c>
      <c r="E7" s="20" t="s">
        <v>71</v>
      </c>
      <c r="F7" s="21">
        <v>4</v>
      </c>
      <c r="G7" s="118"/>
      <c r="H7" s="119"/>
      <c r="I7" s="22"/>
      <c r="J7" s="18"/>
    </row>
    <row r="8" spans="1:10" ht="42.5" customHeight="1">
      <c r="A8" s="18">
        <v>5</v>
      </c>
      <c r="B8" s="19" t="s">
        <v>120</v>
      </c>
      <c r="C8" s="99" t="s">
        <v>56</v>
      </c>
      <c r="D8" s="18" t="s">
        <v>9</v>
      </c>
      <c r="E8" s="20" t="s">
        <v>31</v>
      </c>
      <c r="F8" s="21">
        <v>3</v>
      </c>
      <c r="G8" s="118"/>
      <c r="H8" s="119"/>
      <c r="I8" s="22"/>
      <c r="J8" s="18"/>
    </row>
    <row r="9" spans="1:10" ht="42.5" customHeight="1">
      <c r="A9" s="18">
        <v>6</v>
      </c>
      <c r="B9" s="19" t="s">
        <v>121</v>
      </c>
      <c r="C9" s="99" t="s">
        <v>81</v>
      </c>
      <c r="D9" s="18" t="s">
        <v>9</v>
      </c>
      <c r="E9" s="20" t="s">
        <v>31</v>
      </c>
      <c r="F9" s="21">
        <v>3</v>
      </c>
      <c r="G9" s="118"/>
      <c r="H9" s="119"/>
      <c r="I9" s="22"/>
      <c r="J9" s="18"/>
    </row>
    <row r="10" spans="1:10" ht="42.5" customHeight="1">
      <c r="A10" s="18">
        <v>7</v>
      </c>
      <c r="B10" s="19" t="s">
        <v>122</v>
      </c>
      <c r="C10" s="99" t="s">
        <v>42</v>
      </c>
      <c r="D10" s="18" t="s">
        <v>9</v>
      </c>
      <c r="E10" s="20" t="s">
        <v>31</v>
      </c>
      <c r="F10" s="21">
        <v>3</v>
      </c>
      <c r="G10" s="118"/>
      <c r="H10" s="119"/>
      <c r="I10" s="22"/>
      <c r="J10" s="18"/>
    </row>
    <row r="11" spans="1:10" ht="42.5" customHeight="1">
      <c r="A11" s="18">
        <v>8</v>
      </c>
      <c r="B11" s="19" t="s">
        <v>123</v>
      </c>
      <c r="C11" s="100" t="s">
        <v>57</v>
      </c>
      <c r="D11" s="18" t="s">
        <v>9</v>
      </c>
      <c r="E11" s="20" t="s">
        <v>52</v>
      </c>
      <c r="F11" s="21">
        <v>2</v>
      </c>
      <c r="G11" s="23"/>
      <c r="H11" s="24"/>
      <c r="I11" s="22"/>
      <c r="J11" s="18"/>
    </row>
    <row r="12" spans="1:10" ht="42.5" customHeight="1">
      <c r="A12" s="18">
        <v>9</v>
      </c>
      <c r="B12" s="19" t="s">
        <v>124</v>
      </c>
      <c r="C12" s="99" t="s">
        <v>58</v>
      </c>
      <c r="D12" s="18" t="s">
        <v>9</v>
      </c>
      <c r="E12" s="20" t="s">
        <v>52</v>
      </c>
      <c r="F12" s="21">
        <v>2</v>
      </c>
      <c r="G12" s="23"/>
      <c r="H12" s="24"/>
      <c r="I12" s="22"/>
      <c r="J12" s="18"/>
    </row>
    <row r="13" spans="1:10" ht="42.5" customHeight="1">
      <c r="A13" s="18"/>
      <c r="B13" s="132" t="s">
        <v>115</v>
      </c>
      <c r="C13" s="133"/>
      <c r="D13" s="133"/>
      <c r="E13" s="133"/>
      <c r="F13" s="133"/>
      <c r="G13" s="133"/>
      <c r="H13" s="133"/>
      <c r="I13" s="133"/>
      <c r="J13" s="134"/>
    </row>
    <row r="14" spans="1:10" ht="42.5" customHeight="1">
      <c r="A14" s="18">
        <v>10</v>
      </c>
      <c r="B14" s="32" t="s">
        <v>89</v>
      </c>
      <c r="C14" s="99" t="s">
        <v>59</v>
      </c>
      <c r="D14" s="18" t="s">
        <v>9</v>
      </c>
      <c r="E14" s="33" t="s">
        <v>38</v>
      </c>
      <c r="F14" s="25">
        <v>100</v>
      </c>
      <c r="G14" s="107"/>
      <c r="H14" s="107"/>
      <c r="I14" s="26"/>
      <c r="J14" s="18"/>
    </row>
    <row r="15" spans="1:10" ht="42.5" customHeight="1">
      <c r="A15" s="18">
        <v>11</v>
      </c>
      <c r="B15" s="32" t="s">
        <v>90</v>
      </c>
      <c r="C15" s="99" t="s">
        <v>39</v>
      </c>
      <c r="D15" s="18" t="s">
        <v>9</v>
      </c>
      <c r="E15" s="33" t="s">
        <v>10</v>
      </c>
      <c r="F15" s="25">
        <v>82</v>
      </c>
      <c r="G15" s="107"/>
      <c r="H15" s="107"/>
      <c r="I15" s="26"/>
      <c r="J15" s="18"/>
    </row>
    <row r="16" spans="1:10" ht="42.5" customHeight="1">
      <c r="A16" s="18">
        <v>12</v>
      </c>
      <c r="B16" s="32" t="s">
        <v>91</v>
      </c>
      <c r="C16" s="99" t="s">
        <v>44</v>
      </c>
      <c r="D16" s="18" t="s">
        <v>9</v>
      </c>
      <c r="E16" s="33" t="s">
        <v>10</v>
      </c>
      <c r="F16" s="25">
        <v>70</v>
      </c>
      <c r="G16" s="107"/>
      <c r="H16" s="107"/>
      <c r="I16" s="26"/>
      <c r="J16" s="18"/>
    </row>
    <row r="17" spans="1:10" ht="42.5" customHeight="1">
      <c r="A17" s="18">
        <v>13</v>
      </c>
      <c r="B17" s="32" t="s">
        <v>92</v>
      </c>
      <c r="C17" s="99" t="s">
        <v>39</v>
      </c>
      <c r="D17" s="18" t="s">
        <v>9</v>
      </c>
      <c r="E17" s="33" t="s">
        <v>10</v>
      </c>
      <c r="F17" s="25">
        <v>62</v>
      </c>
      <c r="G17" s="107"/>
      <c r="H17" s="107"/>
      <c r="I17" s="26"/>
      <c r="J17" s="18"/>
    </row>
    <row r="18" spans="1:10" ht="42.5" customHeight="1">
      <c r="A18" s="18">
        <v>14</v>
      </c>
      <c r="B18" s="32" t="s">
        <v>93</v>
      </c>
      <c r="C18" s="99" t="s">
        <v>44</v>
      </c>
      <c r="D18" s="18" t="s">
        <v>9</v>
      </c>
      <c r="E18" s="33" t="s">
        <v>10</v>
      </c>
      <c r="F18" s="25">
        <v>58</v>
      </c>
      <c r="G18" s="107"/>
      <c r="H18" s="107"/>
      <c r="I18" s="26"/>
      <c r="J18" s="18"/>
    </row>
    <row r="19" spans="1:10" ht="42.5" customHeight="1">
      <c r="A19" s="18">
        <v>15</v>
      </c>
      <c r="B19" s="32" t="s">
        <v>94</v>
      </c>
      <c r="C19" s="99" t="s">
        <v>43</v>
      </c>
      <c r="D19" s="18" t="s">
        <v>9</v>
      </c>
      <c r="E19" s="33" t="s">
        <v>10</v>
      </c>
      <c r="F19" s="25">
        <v>74</v>
      </c>
      <c r="G19" s="107"/>
      <c r="H19" s="107"/>
      <c r="I19" s="26"/>
      <c r="J19" s="18"/>
    </row>
    <row r="20" spans="1:10" ht="42.5" customHeight="1">
      <c r="A20" s="18">
        <v>16</v>
      </c>
      <c r="B20" s="32" t="s">
        <v>95</v>
      </c>
      <c r="C20" s="99" t="s">
        <v>45</v>
      </c>
      <c r="D20" s="18" t="s">
        <v>9</v>
      </c>
      <c r="E20" s="33" t="s">
        <v>10</v>
      </c>
      <c r="F20" s="25">
        <v>108</v>
      </c>
      <c r="G20" s="107"/>
      <c r="H20" s="107"/>
      <c r="I20" s="26"/>
      <c r="J20" s="18"/>
    </row>
    <row r="21" spans="1:10" ht="42.5" customHeight="1">
      <c r="A21" s="18">
        <v>17</v>
      </c>
      <c r="B21" s="32" t="s">
        <v>96</v>
      </c>
      <c r="C21" s="99" t="s">
        <v>60</v>
      </c>
      <c r="D21" s="18" t="s">
        <v>9</v>
      </c>
      <c r="E21" s="33" t="s">
        <v>10</v>
      </c>
      <c r="F21" s="25">
        <v>70</v>
      </c>
      <c r="G21" s="107"/>
      <c r="H21" s="107"/>
      <c r="I21" s="26"/>
      <c r="J21" s="18"/>
    </row>
    <row r="22" spans="1:10" ht="42.5" customHeight="1">
      <c r="A22" s="18">
        <v>18</v>
      </c>
      <c r="B22" s="32" t="s">
        <v>97</v>
      </c>
      <c r="C22" s="99" t="s">
        <v>61</v>
      </c>
      <c r="D22" s="18" t="s">
        <v>9</v>
      </c>
      <c r="E22" s="33" t="s">
        <v>10</v>
      </c>
      <c r="F22" s="25">
        <v>44</v>
      </c>
      <c r="G22" s="107"/>
      <c r="H22" s="107"/>
      <c r="I22" s="26"/>
      <c r="J22" s="18"/>
    </row>
    <row r="23" spans="1:10" ht="42.5" customHeight="1">
      <c r="A23" s="18">
        <v>19</v>
      </c>
      <c r="B23" s="32" t="s">
        <v>98</v>
      </c>
      <c r="C23" s="99" t="s">
        <v>62</v>
      </c>
      <c r="D23" s="18" t="s">
        <v>9</v>
      </c>
      <c r="E23" s="33" t="s">
        <v>10</v>
      </c>
      <c r="F23" s="25">
        <v>70</v>
      </c>
      <c r="G23" s="107"/>
      <c r="H23" s="107"/>
      <c r="I23" s="26"/>
      <c r="J23" s="18"/>
    </row>
    <row r="24" spans="1:10" ht="42.5" customHeight="1">
      <c r="A24" s="18">
        <v>20</v>
      </c>
      <c r="B24" s="32" t="s">
        <v>99</v>
      </c>
      <c r="C24" s="99" t="s">
        <v>63</v>
      </c>
      <c r="D24" s="18" t="s">
        <v>9</v>
      </c>
      <c r="E24" s="33" t="s">
        <v>10</v>
      </c>
      <c r="F24" s="25">
        <v>28</v>
      </c>
      <c r="G24" s="107"/>
      <c r="H24" s="107"/>
      <c r="I24" s="27"/>
      <c r="J24" s="18"/>
    </row>
    <row r="25" spans="1:10" ht="42.5" customHeight="1">
      <c r="A25" s="18">
        <v>21</v>
      </c>
      <c r="B25" s="32" t="s">
        <v>100</v>
      </c>
      <c r="C25" s="99" t="s">
        <v>64</v>
      </c>
      <c r="D25" s="18" t="s">
        <v>9</v>
      </c>
      <c r="E25" s="33" t="s">
        <v>10</v>
      </c>
      <c r="F25" s="25">
        <v>26</v>
      </c>
      <c r="G25" s="118"/>
      <c r="H25" s="119"/>
      <c r="I25" s="26"/>
      <c r="J25" s="18"/>
    </row>
    <row r="26" spans="1:10" ht="42.5" customHeight="1">
      <c r="A26" s="18">
        <v>22</v>
      </c>
      <c r="B26" s="32" t="s">
        <v>101</v>
      </c>
      <c r="C26" s="99" t="s">
        <v>44</v>
      </c>
      <c r="D26" s="18" t="s">
        <v>9</v>
      </c>
      <c r="E26" s="33" t="s">
        <v>10</v>
      </c>
      <c r="F26" s="25">
        <v>32</v>
      </c>
      <c r="G26" s="118"/>
      <c r="H26" s="119"/>
      <c r="I26" s="26"/>
      <c r="J26" s="18"/>
    </row>
    <row r="27" spans="1:10" ht="42.5" customHeight="1">
      <c r="A27" s="18">
        <v>23</v>
      </c>
      <c r="B27" s="32" t="s">
        <v>102</v>
      </c>
      <c r="C27" s="99" t="s">
        <v>39</v>
      </c>
      <c r="D27" s="18" t="s">
        <v>9</v>
      </c>
      <c r="E27" s="33" t="s">
        <v>10</v>
      </c>
      <c r="F27" s="25">
        <v>32</v>
      </c>
      <c r="G27" s="118"/>
      <c r="H27" s="119"/>
      <c r="I27" s="26"/>
      <c r="J27" s="18"/>
    </row>
    <row r="28" spans="1:10" ht="42.5" customHeight="1">
      <c r="A28" s="18">
        <v>24</v>
      </c>
      <c r="B28" s="32" t="s">
        <v>103</v>
      </c>
      <c r="C28" s="99" t="s">
        <v>47</v>
      </c>
      <c r="D28" s="18" t="s">
        <v>9</v>
      </c>
      <c r="E28" s="33" t="s">
        <v>11</v>
      </c>
      <c r="F28" s="25">
        <v>7</v>
      </c>
      <c r="G28" s="118"/>
      <c r="H28" s="119"/>
      <c r="I28" s="28"/>
      <c r="J28" s="18"/>
    </row>
    <row r="29" spans="1:10" ht="42.5" customHeight="1">
      <c r="A29" s="18">
        <v>25</v>
      </c>
      <c r="B29" s="32" t="s">
        <v>104</v>
      </c>
      <c r="C29" s="99" t="s">
        <v>46</v>
      </c>
      <c r="D29" s="18" t="s">
        <v>9</v>
      </c>
      <c r="E29" s="33" t="s">
        <v>11</v>
      </c>
      <c r="F29" s="25">
        <v>32</v>
      </c>
      <c r="G29" s="118"/>
      <c r="H29" s="119"/>
      <c r="I29" s="28"/>
      <c r="J29" s="18"/>
    </row>
    <row r="30" spans="1:10" ht="42.5" customHeight="1">
      <c r="A30" s="18">
        <v>26</v>
      </c>
      <c r="B30" s="32" t="s">
        <v>105</v>
      </c>
      <c r="C30" s="99" t="s">
        <v>65</v>
      </c>
      <c r="D30" s="18" t="s">
        <v>9</v>
      </c>
      <c r="E30" s="33" t="s">
        <v>11</v>
      </c>
      <c r="F30" s="25">
        <v>44</v>
      </c>
      <c r="G30" s="118"/>
      <c r="H30" s="119"/>
      <c r="I30" s="26"/>
      <c r="J30" s="18"/>
    </row>
    <row r="31" spans="1:10" ht="42.5" customHeight="1">
      <c r="A31" s="18">
        <v>27</v>
      </c>
      <c r="B31" s="32" t="s">
        <v>106</v>
      </c>
      <c r="C31" s="99" t="s">
        <v>44</v>
      </c>
      <c r="D31" s="18" t="s">
        <v>9</v>
      </c>
      <c r="E31" s="33" t="s">
        <v>11</v>
      </c>
      <c r="F31" s="25">
        <v>130</v>
      </c>
      <c r="G31" s="118"/>
      <c r="H31" s="119"/>
      <c r="I31" s="29"/>
      <c r="J31" s="18"/>
    </row>
    <row r="32" spans="1:10" ht="42.5" customHeight="1">
      <c r="A32" s="18">
        <v>28</v>
      </c>
      <c r="B32" s="34" t="s">
        <v>107</v>
      </c>
      <c r="C32" s="99" t="s">
        <v>66</v>
      </c>
      <c r="D32" s="18" t="s">
        <v>9</v>
      </c>
      <c r="E32" s="33" t="s">
        <v>11</v>
      </c>
      <c r="F32" s="25">
        <v>10</v>
      </c>
      <c r="G32" s="107"/>
      <c r="H32" s="107"/>
      <c r="I32" s="26"/>
      <c r="J32" s="18"/>
    </row>
    <row r="33" spans="1:10" ht="42.5" customHeight="1">
      <c r="A33" s="18">
        <v>29</v>
      </c>
      <c r="B33" s="32" t="s">
        <v>108</v>
      </c>
      <c r="C33" s="99" t="s">
        <v>67</v>
      </c>
      <c r="D33" s="18" t="s">
        <v>9</v>
      </c>
      <c r="E33" s="33" t="s">
        <v>11</v>
      </c>
      <c r="F33" s="25">
        <v>12</v>
      </c>
      <c r="G33" s="107"/>
      <c r="H33" s="107"/>
      <c r="I33" s="26"/>
      <c r="J33" s="18"/>
    </row>
    <row r="34" spans="1:10" ht="42.5" customHeight="1">
      <c r="A34" s="18">
        <v>30</v>
      </c>
      <c r="B34" s="32" t="s">
        <v>109</v>
      </c>
      <c r="C34" s="99" t="s">
        <v>68</v>
      </c>
      <c r="D34" s="18" t="s">
        <v>9</v>
      </c>
      <c r="E34" s="33" t="s">
        <v>11</v>
      </c>
      <c r="F34" s="25">
        <v>10</v>
      </c>
      <c r="G34" s="107"/>
      <c r="H34" s="107"/>
      <c r="I34" s="26"/>
      <c r="J34" s="18"/>
    </row>
    <row r="35" spans="1:10" ht="42.5" customHeight="1">
      <c r="A35" s="18">
        <v>31</v>
      </c>
      <c r="B35" s="32" t="s">
        <v>110</v>
      </c>
      <c r="C35" s="99" t="s">
        <v>69</v>
      </c>
      <c r="D35" s="18" t="s">
        <v>9</v>
      </c>
      <c r="E35" s="33" t="s">
        <v>11</v>
      </c>
      <c r="F35" s="25">
        <v>3</v>
      </c>
      <c r="G35" s="107"/>
      <c r="H35" s="107"/>
      <c r="I35" s="30"/>
      <c r="J35" s="18"/>
    </row>
    <row r="36" spans="1:10" ht="42.5" customHeight="1">
      <c r="A36" s="18">
        <v>32</v>
      </c>
      <c r="B36" s="32" t="s">
        <v>111</v>
      </c>
      <c r="C36" s="99" t="s">
        <v>48</v>
      </c>
      <c r="D36" s="18" t="s">
        <v>9</v>
      </c>
      <c r="E36" s="33" t="s">
        <v>10</v>
      </c>
      <c r="F36" s="25">
        <v>26</v>
      </c>
      <c r="G36" s="107"/>
      <c r="H36" s="107"/>
      <c r="I36" s="26"/>
      <c r="J36" s="18"/>
    </row>
    <row r="37" spans="1:10" ht="42.5" customHeight="1">
      <c r="A37" s="18">
        <v>33</v>
      </c>
      <c r="B37" s="32" t="s">
        <v>112</v>
      </c>
      <c r="C37" s="99" t="s">
        <v>49</v>
      </c>
      <c r="D37" s="18" t="s">
        <v>9</v>
      </c>
      <c r="E37" s="33" t="s">
        <v>10</v>
      </c>
      <c r="F37" s="25">
        <v>5</v>
      </c>
      <c r="G37" s="107"/>
      <c r="H37" s="107"/>
      <c r="I37" s="26"/>
      <c r="J37" s="18"/>
    </row>
    <row r="38" spans="1:10" ht="42.5" customHeight="1">
      <c r="A38" s="103">
        <v>34</v>
      </c>
      <c r="B38" s="32" t="s">
        <v>153</v>
      </c>
      <c r="C38" s="99" t="s">
        <v>154</v>
      </c>
      <c r="D38" s="103" t="s">
        <v>9</v>
      </c>
      <c r="E38" s="33" t="s">
        <v>11</v>
      </c>
      <c r="F38" s="25">
        <v>2</v>
      </c>
      <c r="G38" s="103"/>
      <c r="H38" s="103"/>
      <c r="I38" s="26"/>
      <c r="J38" s="103"/>
    </row>
    <row r="39" spans="1:10" ht="42.5" customHeight="1">
      <c r="A39" s="18">
        <v>35</v>
      </c>
      <c r="B39" s="32" t="s">
        <v>113</v>
      </c>
      <c r="C39" s="99" t="s">
        <v>50</v>
      </c>
      <c r="D39" s="18" t="s">
        <v>9</v>
      </c>
      <c r="E39" s="33" t="s">
        <v>40</v>
      </c>
      <c r="F39" s="25">
        <v>15</v>
      </c>
      <c r="G39" s="107"/>
      <c r="H39" s="107"/>
      <c r="I39" s="26"/>
      <c r="J39" s="18"/>
    </row>
    <row r="40" spans="1:10" ht="36.5" customHeight="1">
      <c r="A40" s="18">
        <v>36</v>
      </c>
      <c r="B40" s="32" t="s">
        <v>53</v>
      </c>
      <c r="C40" s="99" t="s">
        <v>51</v>
      </c>
      <c r="D40" s="18" t="s">
        <v>9</v>
      </c>
      <c r="E40" s="33" t="s">
        <v>11</v>
      </c>
      <c r="F40" s="25">
        <v>5</v>
      </c>
      <c r="G40" s="18"/>
      <c r="H40" s="18"/>
      <c r="I40" s="26"/>
      <c r="J40" s="18"/>
    </row>
    <row r="41" spans="1:10" ht="94.5" customHeight="1" thickBot="1">
      <c r="A41" s="72">
        <v>37</v>
      </c>
      <c r="B41" s="73" t="s">
        <v>114</v>
      </c>
      <c r="C41" s="101" t="s">
        <v>54</v>
      </c>
      <c r="D41" s="72" t="s">
        <v>9</v>
      </c>
      <c r="E41" s="74" t="s">
        <v>72</v>
      </c>
      <c r="F41" s="75">
        <v>20</v>
      </c>
      <c r="G41" s="113"/>
      <c r="H41" s="113"/>
      <c r="I41" s="76"/>
      <c r="J41" s="72"/>
    </row>
    <row r="42" spans="1:10" ht="42.5" customHeight="1">
      <c r="A42" s="85">
        <v>38</v>
      </c>
      <c r="B42" s="86" t="s">
        <v>155</v>
      </c>
      <c r="C42" s="102" t="s">
        <v>70</v>
      </c>
      <c r="D42" s="87" t="s">
        <v>9</v>
      </c>
      <c r="E42" s="88" t="s">
        <v>52</v>
      </c>
      <c r="F42" s="89">
        <v>6</v>
      </c>
      <c r="G42" s="114"/>
      <c r="H42" s="114"/>
      <c r="I42" s="78"/>
      <c r="J42" s="79"/>
    </row>
    <row r="43" spans="1:10" s="35" customFormat="1" ht="44.5" customHeight="1" thickBot="1">
      <c r="A43" s="93"/>
      <c r="B43" s="115" t="s">
        <v>150</v>
      </c>
      <c r="C43" s="116"/>
      <c r="D43" s="116"/>
      <c r="E43" s="116"/>
      <c r="F43" s="116"/>
      <c r="G43" s="116"/>
      <c r="H43" s="116"/>
      <c r="I43" s="116"/>
      <c r="J43" s="117"/>
    </row>
    <row r="44" spans="1:10" ht="59" customHeight="1" thickBot="1">
      <c r="A44" s="85">
        <v>39</v>
      </c>
      <c r="B44" s="86" t="s">
        <v>131</v>
      </c>
      <c r="C44" s="102" t="s">
        <v>146</v>
      </c>
      <c r="D44" s="87" t="s">
        <v>9</v>
      </c>
      <c r="E44" s="88" t="s">
        <v>73</v>
      </c>
      <c r="F44" s="89">
        <v>9</v>
      </c>
      <c r="G44" s="77"/>
      <c r="H44" s="77"/>
      <c r="I44" s="78"/>
      <c r="J44" s="79"/>
    </row>
    <row r="45" spans="1:10" s="7" customFormat="1" ht="42.5" customHeight="1" thickBot="1">
      <c r="A45" s="85">
        <v>40</v>
      </c>
      <c r="B45" s="86" t="s">
        <v>132</v>
      </c>
      <c r="C45" s="102" t="s">
        <v>147</v>
      </c>
      <c r="D45" s="87" t="s">
        <v>9</v>
      </c>
      <c r="E45" s="88" t="s">
        <v>74</v>
      </c>
      <c r="F45" s="89">
        <v>12</v>
      </c>
      <c r="G45" s="77"/>
      <c r="H45" s="77"/>
      <c r="I45" s="78"/>
      <c r="J45" s="79"/>
    </row>
    <row r="46" spans="1:10" s="7" customFormat="1" ht="42.5" customHeight="1" thickBot="1">
      <c r="A46" s="85">
        <v>41</v>
      </c>
      <c r="B46" s="86" t="s">
        <v>133</v>
      </c>
      <c r="C46" s="102" t="s">
        <v>149</v>
      </c>
      <c r="D46" s="87" t="s">
        <v>9</v>
      </c>
      <c r="E46" s="88" t="s">
        <v>41</v>
      </c>
      <c r="F46" s="89">
        <v>12</v>
      </c>
      <c r="G46" s="77"/>
      <c r="H46" s="77"/>
      <c r="I46" s="78"/>
      <c r="J46" s="79"/>
    </row>
    <row r="47" spans="1:10" s="7" customFormat="1" ht="42.5" customHeight="1" thickBot="1">
      <c r="A47" s="85">
        <v>42</v>
      </c>
      <c r="B47" s="86" t="s">
        <v>134</v>
      </c>
      <c r="C47" s="102" t="s">
        <v>148</v>
      </c>
      <c r="D47" s="87" t="s">
        <v>9</v>
      </c>
      <c r="E47" s="88" t="s">
        <v>41</v>
      </c>
      <c r="F47" s="89">
        <v>12</v>
      </c>
      <c r="G47" s="77"/>
      <c r="H47" s="77"/>
      <c r="I47" s="78"/>
      <c r="J47" s="79"/>
    </row>
    <row r="48" spans="1:10" s="7" customFormat="1" ht="42.5" customHeight="1" thickBot="1">
      <c r="A48" s="85">
        <v>43</v>
      </c>
      <c r="B48" s="86" t="s">
        <v>127</v>
      </c>
      <c r="C48" s="102" t="s">
        <v>138</v>
      </c>
      <c r="D48" s="87" t="s">
        <v>9</v>
      </c>
      <c r="E48" s="88" t="s">
        <v>75</v>
      </c>
      <c r="F48" s="89">
        <v>18</v>
      </c>
      <c r="G48" s="77"/>
      <c r="H48" s="77"/>
      <c r="I48" s="78"/>
      <c r="J48" s="79"/>
    </row>
    <row r="49" spans="1:10" s="7" customFormat="1" ht="42.5" customHeight="1" thickBot="1">
      <c r="A49" s="85">
        <v>44</v>
      </c>
      <c r="B49" s="86" t="s">
        <v>125</v>
      </c>
      <c r="C49" s="102" t="s">
        <v>140</v>
      </c>
      <c r="D49" s="87" t="s">
        <v>9</v>
      </c>
      <c r="E49" s="88" t="s">
        <v>76</v>
      </c>
      <c r="F49" s="89">
        <v>10</v>
      </c>
      <c r="G49" s="77"/>
      <c r="H49" s="77"/>
      <c r="I49" s="78"/>
      <c r="J49" s="79"/>
    </row>
    <row r="50" spans="1:10" s="7" customFormat="1" ht="42.5" customHeight="1" thickBot="1">
      <c r="A50" s="85">
        <v>45</v>
      </c>
      <c r="B50" s="86" t="s">
        <v>128</v>
      </c>
      <c r="C50" s="102" t="s">
        <v>141</v>
      </c>
      <c r="D50" s="87" t="s">
        <v>9</v>
      </c>
      <c r="E50" s="88" t="s">
        <v>75</v>
      </c>
      <c r="F50" s="89">
        <v>18</v>
      </c>
      <c r="G50" s="77"/>
      <c r="H50" s="77"/>
      <c r="I50" s="78"/>
      <c r="J50" s="79"/>
    </row>
    <row r="51" spans="1:10" s="7" customFormat="1" ht="42.5" customHeight="1" thickBot="1">
      <c r="A51" s="85">
        <v>46</v>
      </c>
      <c r="B51" s="86" t="s">
        <v>129</v>
      </c>
      <c r="C51" s="102" t="s">
        <v>142</v>
      </c>
      <c r="D51" s="87" t="s">
        <v>9</v>
      </c>
      <c r="E51" s="88" t="s">
        <v>75</v>
      </c>
      <c r="F51" s="89">
        <v>21</v>
      </c>
      <c r="G51" s="114"/>
      <c r="H51" s="114"/>
      <c r="I51" s="78"/>
      <c r="J51" s="79"/>
    </row>
    <row r="52" spans="1:10" ht="42.5" customHeight="1" thickBot="1">
      <c r="A52" s="85">
        <v>47</v>
      </c>
      <c r="B52" s="86" t="s">
        <v>130</v>
      </c>
      <c r="C52" s="102" t="s">
        <v>144</v>
      </c>
      <c r="D52" s="87" t="s">
        <v>9</v>
      </c>
      <c r="E52" s="88" t="s">
        <v>77</v>
      </c>
      <c r="F52" s="89">
        <v>21</v>
      </c>
      <c r="G52" s="77"/>
      <c r="H52" s="77"/>
      <c r="I52" s="78"/>
      <c r="J52" s="79"/>
    </row>
    <row r="53" spans="1:10" s="7" customFormat="1" ht="42.5" customHeight="1">
      <c r="A53" s="85">
        <v>48</v>
      </c>
      <c r="B53" s="86" t="s">
        <v>126</v>
      </c>
      <c r="C53" s="102" t="s">
        <v>145</v>
      </c>
      <c r="D53" s="87" t="s">
        <v>9</v>
      </c>
      <c r="E53" s="88" t="s">
        <v>78</v>
      </c>
      <c r="F53" s="89">
        <v>30</v>
      </c>
      <c r="G53" s="77"/>
      <c r="H53" s="77"/>
      <c r="I53" s="78"/>
      <c r="J53" s="79"/>
    </row>
    <row r="54" spans="1:10" s="7" customFormat="1" ht="42.5" customHeight="1">
      <c r="A54" s="109" t="s">
        <v>0</v>
      </c>
      <c r="B54" s="109"/>
      <c r="C54" s="109"/>
      <c r="D54" s="109"/>
      <c r="E54" s="109"/>
      <c r="F54" s="109"/>
      <c r="G54" s="110" t="s">
        <v>1</v>
      </c>
      <c r="H54" s="109"/>
      <c r="I54" s="109"/>
      <c r="J54" s="111"/>
    </row>
    <row r="55" spans="1:10" s="7" customFormat="1" ht="42.5" customHeight="1">
      <c r="A55" s="112" t="s">
        <v>12</v>
      </c>
      <c r="B55" s="112"/>
      <c r="C55" s="106" t="s">
        <v>13</v>
      </c>
      <c r="D55" s="106"/>
      <c r="E55" s="106"/>
      <c r="F55" s="106"/>
      <c r="G55" s="82" t="s">
        <v>14</v>
      </c>
      <c r="H55" s="107"/>
      <c r="I55" s="107"/>
      <c r="J55" s="107"/>
    </row>
    <row r="56" spans="1:10" s="7" customFormat="1" ht="42.5" customHeight="1">
      <c r="A56" s="105" t="s">
        <v>15</v>
      </c>
      <c r="B56" s="105"/>
      <c r="C56" s="106" t="s">
        <v>16</v>
      </c>
      <c r="D56" s="106"/>
      <c r="E56" s="106"/>
      <c r="F56" s="106"/>
      <c r="G56" s="83" t="s">
        <v>17</v>
      </c>
      <c r="H56" s="107"/>
      <c r="I56" s="107"/>
      <c r="J56" s="107"/>
    </row>
    <row r="57" spans="1:10" s="7" customFormat="1" ht="42.5" customHeight="1">
      <c r="A57" s="105" t="s">
        <v>18</v>
      </c>
      <c r="B57" s="105"/>
      <c r="C57" s="106" t="s">
        <v>19</v>
      </c>
      <c r="D57" s="106"/>
      <c r="E57" s="106"/>
      <c r="F57" s="106"/>
      <c r="G57" s="83" t="s">
        <v>20</v>
      </c>
      <c r="H57" s="107"/>
      <c r="I57" s="107"/>
      <c r="J57" s="107"/>
    </row>
    <row r="58" spans="1:10" s="7" customFormat="1" ht="42.5" customHeight="1">
      <c r="A58" s="105" t="s">
        <v>21</v>
      </c>
      <c r="B58" s="105"/>
      <c r="C58" s="106" t="s">
        <v>79</v>
      </c>
      <c r="D58" s="106"/>
      <c r="E58" s="106"/>
      <c r="F58" s="106"/>
      <c r="G58" s="83" t="s">
        <v>32</v>
      </c>
      <c r="H58" s="107"/>
      <c r="I58" s="107"/>
      <c r="J58" s="107"/>
    </row>
    <row r="59" spans="1:10" s="7" customFormat="1" ht="42.5" customHeight="1">
      <c r="A59" s="108" t="s">
        <v>22</v>
      </c>
      <c r="B59" s="108"/>
      <c r="C59" s="108"/>
      <c r="D59" s="108"/>
      <c r="E59" s="108"/>
      <c r="F59" s="108"/>
      <c r="G59" s="83" t="s">
        <v>23</v>
      </c>
      <c r="H59" s="107"/>
      <c r="I59" s="107"/>
      <c r="J59" s="107"/>
    </row>
    <row r="60" spans="1:10" ht="51.75" customHeight="1">
      <c r="A60" s="108"/>
      <c r="B60" s="108"/>
      <c r="C60" s="108"/>
      <c r="D60" s="108"/>
      <c r="E60" s="108"/>
      <c r="F60" s="108"/>
      <c r="G60" s="83" t="s">
        <v>33</v>
      </c>
      <c r="H60" s="107"/>
      <c r="I60" s="107"/>
      <c r="J60" s="107"/>
    </row>
    <row r="61" spans="1:10" ht="51.75" customHeight="1">
      <c r="A61" s="108"/>
      <c r="B61" s="108"/>
      <c r="C61" s="108"/>
      <c r="D61" s="108"/>
      <c r="E61" s="108"/>
      <c r="F61" s="108"/>
      <c r="G61" s="83" t="s">
        <v>34</v>
      </c>
      <c r="H61" s="80"/>
      <c r="I61" s="31" t="s">
        <v>35</v>
      </c>
      <c r="J61" s="81"/>
    </row>
    <row r="62" spans="1:10" ht="51.75" customHeight="1">
      <c r="A62" s="108"/>
      <c r="B62" s="108"/>
      <c r="C62" s="108"/>
      <c r="D62" s="108"/>
      <c r="E62" s="108"/>
      <c r="F62" s="108"/>
      <c r="G62" s="83" t="s">
        <v>36</v>
      </c>
      <c r="H62" s="80"/>
      <c r="I62" s="31" t="s">
        <v>37</v>
      </c>
      <c r="J62" s="81"/>
    </row>
    <row r="63" spans="1:10" ht="51.75" customHeight="1">
      <c r="A63" s="108"/>
      <c r="B63" s="108"/>
      <c r="C63" s="108"/>
      <c r="D63" s="108"/>
      <c r="E63" s="108"/>
      <c r="F63" s="108"/>
      <c r="G63" s="83" t="s">
        <v>24</v>
      </c>
      <c r="H63" s="107"/>
      <c r="I63" s="107"/>
      <c r="J63" s="107"/>
    </row>
    <row r="64" spans="1:10" ht="51.75" customHeight="1">
      <c r="A64" s="108"/>
      <c r="B64" s="108"/>
      <c r="C64" s="108"/>
      <c r="D64" s="108"/>
      <c r="E64" s="108"/>
      <c r="F64" s="108"/>
      <c r="G64" s="83" t="s">
        <v>25</v>
      </c>
      <c r="H64" s="107"/>
      <c r="I64" s="107"/>
      <c r="J64" s="107"/>
    </row>
    <row r="65" spans="1:10" ht="51.75" customHeight="1">
      <c r="A65" s="108"/>
      <c r="B65" s="108"/>
      <c r="C65" s="108"/>
      <c r="D65" s="108"/>
      <c r="E65" s="108"/>
      <c r="F65" s="108"/>
      <c r="G65" s="83" t="s">
        <v>26</v>
      </c>
      <c r="H65" s="107"/>
      <c r="I65" s="107"/>
      <c r="J65" s="107"/>
    </row>
    <row r="66" spans="1:10" ht="51.75" customHeight="1">
      <c r="A66" s="108"/>
      <c r="B66" s="108"/>
      <c r="C66" s="108"/>
      <c r="D66" s="108"/>
      <c r="E66" s="108"/>
      <c r="F66" s="108"/>
      <c r="G66" s="84" t="s">
        <v>27</v>
      </c>
      <c r="H66" s="107"/>
      <c r="I66" s="107"/>
      <c r="J66" s="107"/>
    </row>
  </sheetData>
  <protectedRanges>
    <protectedRange sqref="H63:J66 C1:E1 C55:F58 A59 H55:J60 H61:H62 J61:J62" name="Område1"/>
  </protectedRanges>
  <mergeCells count="62">
    <mergeCell ref="G15:H15"/>
    <mergeCell ref="G16:H16"/>
    <mergeCell ref="C1:I1"/>
    <mergeCell ref="A2:F2"/>
    <mergeCell ref="G2:J2"/>
    <mergeCell ref="G3:H3"/>
    <mergeCell ref="G4:H4"/>
    <mergeCell ref="G5:H5"/>
    <mergeCell ref="G6:H6"/>
    <mergeCell ref="G7:H7"/>
    <mergeCell ref="G8:H8"/>
    <mergeCell ref="G9:H9"/>
    <mergeCell ref="G10:H10"/>
    <mergeCell ref="G14:H14"/>
    <mergeCell ref="B13:J13"/>
    <mergeCell ref="G24:H24"/>
    <mergeCell ref="G25:H25"/>
    <mergeCell ref="G26:H26"/>
    <mergeCell ref="G17:H17"/>
    <mergeCell ref="G18:H18"/>
    <mergeCell ref="G19:H19"/>
    <mergeCell ref="G20:H20"/>
    <mergeCell ref="G21:H21"/>
    <mergeCell ref="G22:H22"/>
    <mergeCell ref="G23:H23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9:H39"/>
    <mergeCell ref="G41:H41"/>
    <mergeCell ref="G42:H42"/>
    <mergeCell ref="G51:H51"/>
    <mergeCell ref="B43:J43"/>
    <mergeCell ref="A54:F54"/>
    <mergeCell ref="G54:J54"/>
    <mergeCell ref="A55:B55"/>
    <mergeCell ref="C55:F55"/>
    <mergeCell ref="H55:J55"/>
    <mergeCell ref="A56:B56"/>
    <mergeCell ref="C56:F56"/>
    <mergeCell ref="H56:J56"/>
    <mergeCell ref="A57:B57"/>
    <mergeCell ref="C57:F57"/>
    <mergeCell ref="H57:J57"/>
    <mergeCell ref="A58:B58"/>
    <mergeCell ref="C58:F58"/>
    <mergeCell ref="H58:J58"/>
    <mergeCell ref="A59:F66"/>
    <mergeCell ref="H59:J59"/>
    <mergeCell ref="H60:J60"/>
    <mergeCell ref="H63:J63"/>
    <mergeCell ref="H64:J64"/>
    <mergeCell ref="H65:J65"/>
    <mergeCell ref="H66:J66"/>
  </mergeCells>
  <pageMargins left="0.70866141732283472" right="0.70866141732283472" top="0.74803149606299213" bottom="0.74803149606299213" header="0.31496062992125984" footer="0.31496062992125984"/>
  <pageSetup scale="26" orientation="portrait" r:id="rId1"/>
  <rowBreaks count="1" manualBreakCount="1">
    <brk id="5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J71"/>
  <sheetViews>
    <sheetView tabSelected="1" view="pageBreakPreview" topLeftCell="A42" zoomScale="40" zoomScaleSheetLayoutView="40" workbookViewId="0">
      <selection activeCell="A54" sqref="A54:H56"/>
    </sheetView>
  </sheetViews>
  <sheetFormatPr baseColWidth="10" defaultColWidth="8.83203125" defaultRowHeight="51.75" customHeight="1"/>
  <cols>
    <col min="1" max="1" width="44.33203125" style="2" customWidth="1"/>
    <col min="2" max="2" width="170.33203125" style="5" customWidth="1"/>
    <col min="3" max="3" width="95.6640625" style="4" customWidth="1"/>
    <col min="4" max="4" width="97.6640625" style="2" customWidth="1"/>
    <col min="5" max="5" width="72.6640625" style="5" customWidth="1"/>
    <col min="6" max="6" width="71.1640625" style="5" customWidth="1"/>
    <col min="7" max="7" width="79.83203125" style="2" customWidth="1"/>
    <col min="8" max="8" width="68.33203125" style="2" customWidth="1"/>
    <col min="9" max="9" width="67.5" style="2" customWidth="1"/>
    <col min="10" max="10" width="69" style="2" customWidth="1"/>
    <col min="11" max="16384" width="8.83203125" style="2"/>
  </cols>
  <sheetData>
    <row r="1" spans="1:10" ht="104.25" customHeight="1" thickBot="1">
      <c r="A1" s="1"/>
      <c r="B1" s="6"/>
      <c r="C1" s="146" t="s">
        <v>135</v>
      </c>
      <c r="D1" s="147"/>
      <c r="E1" s="147"/>
      <c r="F1" s="147"/>
      <c r="G1" s="147"/>
      <c r="H1" s="147"/>
      <c r="I1" s="148"/>
      <c r="J1" s="3" t="s">
        <v>88</v>
      </c>
    </row>
    <row r="2" spans="1:10" ht="51.75" customHeight="1">
      <c r="A2" s="149" t="s">
        <v>0</v>
      </c>
      <c r="B2" s="150"/>
      <c r="C2" s="150"/>
      <c r="D2" s="150"/>
      <c r="E2" s="150"/>
      <c r="F2" s="151"/>
      <c r="G2" s="152" t="s">
        <v>1</v>
      </c>
      <c r="H2" s="153"/>
      <c r="I2" s="153"/>
      <c r="J2" s="154"/>
    </row>
    <row r="3" spans="1:10" s="35" customFormat="1" ht="124" customHeight="1">
      <c r="A3" s="38" t="s">
        <v>2</v>
      </c>
      <c r="B3" s="39" t="s">
        <v>3</v>
      </c>
      <c r="C3" s="39" t="s">
        <v>4</v>
      </c>
      <c r="D3" s="40" t="s">
        <v>5</v>
      </c>
      <c r="E3" s="41" t="s">
        <v>6</v>
      </c>
      <c r="F3" s="42" t="s">
        <v>7</v>
      </c>
      <c r="G3" s="43" t="s">
        <v>8</v>
      </c>
      <c r="H3" s="44" t="s">
        <v>87</v>
      </c>
      <c r="I3" s="40" t="s">
        <v>86</v>
      </c>
      <c r="J3" s="45" t="s">
        <v>85</v>
      </c>
    </row>
    <row r="4" spans="1:10" s="35" customFormat="1" ht="91.5" customHeight="1">
      <c r="A4" s="46">
        <v>1</v>
      </c>
      <c r="B4" s="47" t="s">
        <v>116</v>
      </c>
      <c r="C4" s="95" t="s">
        <v>136</v>
      </c>
      <c r="D4" s="46" t="s">
        <v>9</v>
      </c>
      <c r="E4" s="48" t="s">
        <v>30</v>
      </c>
      <c r="F4" s="49">
        <v>30</v>
      </c>
      <c r="G4" s="50"/>
      <c r="H4" s="51"/>
      <c r="I4" s="52"/>
      <c r="J4" s="53"/>
    </row>
    <row r="5" spans="1:10" s="35" customFormat="1" ht="91.5" customHeight="1">
      <c r="A5" s="46">
        <v>2</v>
      </c>
      <c r="B5" s="47" t="s">
        <v>117</v>
      </c>
      <c r="C5" s="95" t="s">
        <v>80</v>
      </c>
      <c r="D5" s="46" t="s">
        <v>9</v>
      </c>
      <c r="E5" s="48" t="s">
        <v>30</v>
      </c>
      <c r="F5" s="54">
        <v>30</v>
      </c>
      <c r="G5" s="50"/>
      <c r="H5" s="51"/>
      <c r="I5" s="52"/>
      <c r="J5" s="53"/>
    </row>
    <row r="6" spans="1:10" s="35" customFormat="1" ht="91.5" customHeight="1">
      <c r="A6" s="46">
        <v>3</v>
      </c>
      <c r="B6" s="47" t="s">
        <v>118</v>
      </c>
      <c r="C6" s="96" t="s">
        <v>137</v>
      </c>
      <c r="D6" s="46" t="s">
        <v>9</v>
      </c>
      <c r="E6" s="48" t="s">
        <v>30</v>
      </c>
      <c r="F6" s="55">
        <v>20</v>
      </c>
      <c r="G6" s="50"/>
      <c r="H6" s="51"/>
      <c r="I6" s="52"/>
      <c r="J6" s="53"/>
    </row>
    <row r="7" spans="1:10" s="35" customFormat="1" ht="91.5" customHeight="1">
      <c r="A7" s="46">
        <v>4</v>
      </c>
      <c r="B7" s="47" t="s">
        <v>119</v>
      </c>
      <c r="C7" s="96" t="s">
        <v>55</v>
      </c>
      <c r="D7" s="46" t="s">
        <v>9</v>
      </c>
      <c r="E7" s="48" t="s">
        <v>71</v>
      </c>
      <c r="F7" s="55">
        <v>4</v>
      </c>
      <c r="G7" s="50"/>
      <c r="H7" s="51"/>
      <c r="I7" s="52"/>
      <c r="J7" s="53"/>
    </row>
    <row r="8" spans="1:10" s="35" customFormat="1" ht="129" customHeight="1">
      <c r="A8" s="46">
        <v>5</v>
      </c>
      <c r="B8" s="47" t="s">
        <v>120</v>
      </c>
      <c r="C8" s="96" t="s">
        <v>56</v>
      </c>
      <c r="D8" s="46" t="s">
        <v>9</v>
      </c>
      <c r="E8" s="48" t="s">
        <v>31</v>
      </c>
      <c r="F8" s="55">
        <v>3</v>
      </c>
      <c r="G8" s="56"/>
      <c r="H8" s="51"/>
      <c r="I8" s="52"/>
      <c r="J8" s="53"/>
    </row>
    <row r="9" spans="1:10" s="35" customFormat="1" ht="131.25" customHeight="1">
      <c r="A9" s="46">
        <v>6</v>
      </c>
      <c r="B9" s="47" t="s">
        <v>121</v>
      </c>
      <c r="C9" s="96" t="s">
        <v>81</v>
      </c>
      <c r="D9" s="46" t="s">
        <v>9</v>
      </c>
      <c r="E9" s="48" t="s">
        <v>31</v>
      </c>
      <c r="F9" s="55">
        <v>3</v>
      </c>
      <c r="G9" s="50"/>
      <c r="H9" s="51"/>
      <c r="I9" s="52"/>
      <c r="J9" s="53"/>
    </row>
    <row r="10" spans="1:10" s="35" customFormat="1" ht="138.75" customHeight="1">
      <c r="A10" s="46">
        <v>7</v>
      </c>
      <c r="B10" s="94" t="s">
        <v>122</v>
      </c>
      <c r="C10" s="96" t="s">
        <v>42</v>
      </c>
      <c r="D10" s="46" t="s">
        <v>9</v>
      </c>
      <c r="E10" s="48" t="s">
        <v>31</v>
      </c>
      <c r="F10" s="55">
        <v>3</v>
      </c>
      <c r="G10" s="50"/>
      <c r="H10" s="51"/>
      <c r="I10" s="52"/>
      <c r="J10" s="53"/>
    </row>
    <row r="11" spans="1:10" s="35" customFormat="1" ht="84" customHeight="1">
      <c r="A11" s="46">
        <v>8</v>
      </c>
      <c r="B11" s="94" t="s">
        <v>123</v>
      </c>
      <c r="C11" s="97" t="s">
        <v>57</v>
      </c>
      <c r="D11" s="46" t="s">
        <v>9</v>
      </c>
      <c r="E11" s="48" t="s">
        <v>52</v>
      </c>
      <c r="F11" s="55">
        <v>2</v>
      </c>
      <c r="G11" s="46"/>
      <c r="H11" s="57"/>
      <c r="I11" s="52"/>
      <c r="J11" s="53"/>
    </row>
    <row r="12" spans="1:10" s="35" customFormat="1" ht="91.5" customHeight="1">
      <c r="A12" s="46">
        <v>9</v>
      </c>
      <c r="B12" s="94" t="s">
        <v>124</v>
      </c>
      <c r="C12" s="96" t="s">
        <v>58</v>
      </c>
      <c r="D12" s="46" t="s">
        <v>9</v>
      </c>
      <c r="E12" s="48" t="s">
        <v>52</v>
      </c>
      <c r="F12" s="55">
        <v>2</v>
      </c>
      <c r="G12" s="46"/>
      <c r="H12" s="57"/>
      <c r="I12" s="52"/>
      <c r="J12" s="53"/>
    </row>
    <row r="13" spans="1:10" s="35" customFormat="1" ht="148.25" customHeight="1">
      <c r="A13" s="46"/>
      <c r="B13" s="156" t="s">
        <v>115</v>
      </c>
      <c r="C13" s="157"/>
      <c r="D13" s="157"/>
      <c r="E13" s="157"/>
      <c r="F13" s="157"/>
      <c r="G13" s="157"/>
      <c r="H13" s="157"/>
      <c r="I13" s="157"/>
      <c r="J13" s="158"/>
    </row>
    <row r="14" spans="1:10" s="35" customFormat="1" ht="91.5" customHeight="1">
      <c r="A14" s="46">
        <v>10</v>
      </c>
      <c r="B14" s="47" t="s">
        <v>89</v>
      </c>
      <c r="C14" s="96" t="s">
        <v>59</v>
      </c>
      <c r="D14" s="46" t="s">
        <v>9</v>
      </c>
      <c r="E14" s="58" t="s">
        <v>38</v>
      </c>
      <c r="F14" s="59">
        <v>100</v>
      </c>
      <c r="G14" s="50"/>
      <c r="H14" s="51"/>
      <c r="I14" s="60"/>
      <c r="J14" s="53"/>
    </row>
    <row r="15" spans="1:10" s="35" customFormat="1" ht="91.5" customHeight="1">
      <c r="A15" s="46">
        <v>11</v>
      </c>
      <c r="B15" s="47" t="s">
        <v>90</v>
      </c>
      <c r="C15" s="96" t="s">
        <v>39</v>
      </c>
      <c r="D15" s="46" t="s">
        <v>9</v>
      </c>
      <c r="E15" s="58" t="s">
        <v>10</v>
      </c>
      <c r="F15" s="59">
        <v>82</v>
      </c>
      <c r="G15" s="50"/>
      <c r="H15" s="51"/>
      <c r="I15" s="60"/>
      <c r="J15" s="53"/>
    </row>
    <row r="16" spans="1:10" s="35" customFormat="1" ht="91.5" customHeight="1">
      <c r="A16" s="46">
        <v>12</v>
      </c>
      <c r="B16" s="47" t="s">
        <v>91</v>
      </c>
      <c r="C16" s="96" t="s">
        <v>44</v>
      </c>
      <c r="D16" s="46" t="s">
        <v>9</v>
      </c>
      <c r="E16" s="58" t="s">
        <v>10</v>
      </c>
      <c r="F16" s="59">
        <v>70</v>
      </c>
      <c r="G16" s="50"/>
      <c r="H16" s="51"/>
      <c r="I16" s="60"/>
      <c r="J16" s="53"/>
    </row>
    <row r="17" spans="1:10" s="35" customFormat="1" ht="91.5" customHeight="1">
      <c r="A17" s="46">
        <v>13</v>
      </c>
      <c r="B17" s="47" t="s">
        <v>92</v>
      </c>
      <c r="C17" s="96" t="s">
        <v>39</v>
      </c>
      <c r="D17" s="46" t="s">
        <v>9</v>
      </c>
      <c r="E17" s="58" t="s">
        <v>10</v>
      </c>
      <c r="F17" s="59">
        <v>62</v>
      </c>
      <c r="G17" s="50"/>
      <c r="H17" s="51"/>
      <c r="I17" s="60"/>
      <c r="J17" s="53"/>
    </row>
    <row r="18" spans="1:10" s="35" customFormat="1" ht="91.5" customHeight="1">
      <c r="A18" s="46">
        <v>14</v>
      </c>
      <c r="B18" s="47" t="s">
        <v>93</v>
      </c>
      <c r="C18" s="96" t="s">
        <v>44</v>
      </c>
      <c r="D18" s="46" t="s">
        <v>9</v>
      </c>
      <c r="E18" s="58" t="s">
        <v>10</v>
      </c>
      <c r="F18" s="59">
        <v>58</v>
      </c>
      <c r="G18" s="50"/>
      <c r="H18" s="51"/>
      <c r="I18" s="60"/>
      <c r="J18" s="53"/>
    </row>
    <row r="19" spans="1:10" s="35" customFormat="1" ht="91.5" customHeight="1">
      <c r="A19" s="46">
        <v>15</v>
      </c>
      <c r="B19" s="47" t="s">
        <v>94</v>
      </c>
      <c r="C19" s="96" t="s">
        <v>43</v>
      </c>
      <c r="D19" s="46" t="s">
        <v>9</v>
      </c>
      <c r="E19" s="58" t="s">
        <v>10</v>
      </c>
      <c r="F19" s="59">
        <v>74</v>
      </c>
      <c r="G19" s="50"/>
      <c r="H19" s="51"/>
      <c r="I19" s="60"/>
      <c r="J19" s="53"/>
    </row>
    <row r="20" spans="1:10" s="35" customFormat="1" ht="91.5" customHeight="1">
      <c r="A20" s="46">
        <v>16</v>
      </c>
      <c r="B20" s="47" t="s">
        <v>95</v>
      </c>
      <c r="C20" s="96" t="s">
        <v>45</v>
      </c>
      <c r="D20" s="46" t="s">
        <v>9</v>
      </c>
      <c r="E20" s="58" t="s">
        <v>10</v>
      </c>
      <c r="F20" s="59">
        <v>108</v>
      </c>
      <c r="G20" s="50"/>
      <c r="H20" s="51"/>
      <c r="I20" s="60"/>
      <c r="J20" s="53"/>
    </row>
    <row r="21" spans="1:10" s="35" customFormat="1" ht="91.5" customHeight="1">
      <c r="A21" s="46">
        <v>17</v>
      </c>
      <c r="B21" s="47" t="s">
        <v>96</v>
      </c>
      <c r="C21" s="96" t="s">
        <v>60</v>
      </c>
      <c r="D21" s="46" t="s">
        <v>9</v>
      </c>
      <c r="E21" s="58" t="s">
        <v>10</v>
      </c>
      <c r="F21" s="59">
        <v>70</v>
      </c>
      <c r="G21" s="50"/>
      <c r="H21" s="51"/>
      <c r="I21" s="60"/>
      <c r="J21" s="53"/>
    </row>
    <row r="22" spans="1:10" s="35" customFormat="1" ht="91.5" customHeight="1">
      <c r="A22" s="46">
        <v>18</v>
      </c>
      <c r="B22" s="47" t="s">
        <v>97</v>
      </c>
      <c r="C22" s="96" t="s">
        <v>61</v>
      </c>
      <c r="D22" s="46" t="s">
        <v>9</v>
      </c>
      <c r="E22" s="58" t="s">
        <v>10</v>
      </c>
      <c r="F22" s="59">
        <v>44</v>
      </c>
      <c r="G22" s="50"/>
      <c r="H22" s="51"/>
      <c r="I22" s="60"/>
      <c r="J22" s="53"/>
    </row>
    <row r="23" spans="1:10" s="35" customFormat="1" ht="91.5" customHeight="1">
      <c r="A23" s="46">
        <v>19</v>
      </c>
      <c r="B23" s="47" t="s">
        <v>98</v>
      </c>
      <c r="C23" s="96" t="s">
        <v>62</v>
      </c>
      <c r="D23" s="46" t="s">
        <v>9</v>
      </c>
      <c r="E23" s="58" t="s">
        <v>10</v>
      </c>
      <c r="F23" s="59">
        <v>70</v>
      </c>
      <c r="G23" s="50"/>
      <c r="H23" s="51"/>
      <c r="I23" s="60"/>
      <c r="J23" s="53"/>
    </row>
    <row r="24" spans="1:10" s="35" customFormat="1" ht="91.5" customHeight="1">
      <c r="A24" s="46">
        <v>20</v>
      </c>
      <c r="B24" s="47" t="s">
        <v>99</v>
      </c>
      <c r="C24" s="96" t="s">
        <v>63</v>
      </c>
      <c r="D24" s="46" t="s">
        <v>9</v>
      </c>
      <c r="E24" s="58" t="s">
        <v>10</v>
      </c>
      <c r="F24" s="61">
        <v>28</v>
      </c>
      <c r="G24" s="50"/>
      <c r="H24" s="51"/>
      <c r="I24" s="62"/>
      <c r="J24" s="53"/>
    </row>
    <row r="25" spans="1:10" s="35" customFormat="1" ht="91.5" customHeight="1">
      <c r="A25" s="46">
        <v>21</v>
      </c>
      <c r="B25" s="47" t="s">
        <v>100</v>
      </c>
      <c r="C25" s="96" t="s">
        <v>64</v>
      </c>
      <c r="D25" s="46" t="s">
        <v>9</v>
      </c>
      <c r="E25" s="58" t="s">
        <v>10</v>
      </c>
      <c r="F25" s="59">
        <v>26</v>
      </c>
      <c r="G25" s="50"/>
      <c r="H25" s="51"/>
      <c r="I25" s="60"/>
      <c r="J25" s="53"/>
    </row>
    <row r="26" spans="1:10" s="35" customFormat="1" ht="91.5" customHeight="1">
      <c r="A26" s="46">
        <v>22</v>
      </c>
      <c r="B26" s="47" t="s">
        <v>101</v>
      </c>
      <c r="C26" s="96" t="s">
        <v>44</v>
      </c>
      <c r="D26" s="46" t="s">
        <v>9</v>
      </c>
      <c r="E26" s="58" t="s">
        <v>10</v>
      </c>
      <c r="F26" s="59">
        <v>32</v>
      </c>
      <c r="G26" s="50"/>
      <c r="H26" s="51"/>
      <c r="I26" s="60"/>
      <c r="J26" s="53"/>
    </row>
    <row r="27" spans="1:10" s="35" customFormat="1" ht="91.5" customHeight="1">
      <c r="A27" s="46">
        <v>23</v>
      </c>
      <c r="B27" s="47" t="s">
        <v>102</v>
      </c>
      <c r="C27" s="96" t="s">
        <v>39</v>
      </c>
      <c r="D27" s="46" t="s">
        <v>9</v>
      </c>
      <c r="E27" s="58" t="s">
        <v>10</v>
      </c>
      <c r="F27" s="59">
        <v>32</v>
      </c>
      <c r="G27" s="50"/>
      <c r="H27" s="51"/>
      <c r="I27" s="60"/>
      <c r="J27" s="53"/>
    </row>
    <row r="28" spans="1:10" s="35" customFormat="1" ht="91.5" customHeight="1">
      <c r="A28" s="46">
        <v>24</v>
      </c>
      <c r="B28" s="47" t="s">
        <v>103</v>
      </c>
      <c r="C28" s="96" t="s">
        <v>47</v>
      </c>
      <c r="D28" s="46" t="s">
        <v>9</v>
      </c>
      <c r="E28" s="58" t="s">
        <v>11</v>
      </c>
      <c r="F28" s="63">
        <v>7</v>
      </c>
      <c r="G28" s="50"/>
      <c r="H28" s="51"/>
      <c r="I28" s="64"/>
      <c r="J28" s="53"/>
    </row>
    <row r="29" spans="1:10" s="35" customFormat="1" ht="91.5" customHeight="1">
      <c r="A29" s="46">
        <v>25</v>
      </c>
      <c r="B29" s="47" t="s">
        <v>104</v>
      </c>
      <c r="C29" s="96" t="s">
        <v>46</v>
      </c>
      <c r="D29" s="46" t="s">
        <v>9</v>
      </c>
      <c r="E29" s="58" t="s">
        <v>11</v>
      </c>
      <c r="F29" s="63">
        <v>32</v>
      </c>
      <c r="G29" s="50"/>
      <c r="H29" s="51"/>
      <c r="I29" s="64"/>
      <c r="J29" s="53"/>
    </row>
    <row r="30" spans="1:10" s="35" customFormat="1" ht="91.5" customHeight="1">
      <c r="A30" s="46">
        <v>26</v>
      </c>
      <c r="B30" s="47" t="s">
        <v>105</v>
      </c>
      <c r="C30" s="96" t="s">
        <v>65</v>
      </c>
      <c r="D30" s="46" t="s">
        <v>9</v>
      </c>
      <c r="E30" s="58" t="s">
        <v>11</v>
      </c>
      <c r="F30" s="59">
        <v>44</v>
      </c>
      <c r="G30" s="50"/>
      <c r="H30" s="51"/>
      <c r="I30" s="60"/>
      <c r="J30" s="53"/>
    </row>
    <row r="31" spans="1:10" s="35" customFormat="1" ht="91.5" customHeight="1">
      <c r="A31" s="46">
        <v>27</v>
      </c>
      <c r="B31" s="47" t="s">
        <v>106</v>
      </c>
      <c r="C31" s="96" t="s">
        <v>44</v>
      </c>
      <c r="D31" s="46" t="s">
        <v>9</v>
      </c>
      <c r="E31" s="58" t="s">
        <v>11</v>
      </c>
      <c r="F31" s="59">
        <v>130</v>
      </c>
      <c r="G31" s="50"/>
      <c r="H31" s="51"/>
      <c r="I31" s="60"/>
      <c r="J31" s="53"/>
    </row>
    <row r="32" spans="1:10" s="35" customFormat="1" ht="91.5" customHeight="1">
      <c r="A32" s="46">
        <v>28</v>
      </c>
      <c r="B32" s="65" t="s">
        <v>107</v>
      </c>
      <c r="C32" s="96" t="s">
        <v>66</v>
      </c>
      <c r="D32" s="46" t="s">
        <v>9</v>
      </c>
      <c r="E32" s="58" t="s">
        <v>11</v>
      </c>
      <c r="F32" s="59">
        <v>10</v>
      </c>
      <c r="G32" s="50"/>
      <c r="H32" s="51"/>
      <c r="I32" s="60"/>
      <c r="J32" s="53"/>
    </row>
    <row r="33" spans="1:10" s="35" customFormat="1" ht="91.5" customHeight="1">
      <c r="A33" s="46">
        <v>29</v>
      </c>
      <c r="B33" s="47" t="s">
        <v>108</v>
      </c>
      <c r="C33" s="96" t="s">
        <v>67</v>
      </c>
      <c r="D33" s="46" t="s">
        <v>9</v>
      </c>
      <c r="E33" s="58" t="s">
        <v>11</v>
      </c>
      <c r="F33" s="59">
        <v>12</v>
      </c>
      <c r="G33" s="50"/>
      <c r="H33" s="51"/>
      <c r="I33" s="60"/>
      <c r="J33" s="53"/>
    </row>
    <row r="34" spans="1:10" s="35" customFormat="1" ht="91.5" customHeight="1">
      <c r="A34" s="46">
        <v>30</v>
      </c>
      <c r="B34" s="47" t="s">
        <v>109</v>
      </c>
      <c r="C34" s="96" t="s">
        <v>68</v>
      </c>
      <c r="D34" s="46" t="s">
        <v>9</v>
      </c>
      <c r="E34" s="58" t="s">
        <v>11</v>
      </c>
      <c r="F34" s="59">
        <v>10</v>
      </c>
      <c r="G34" s="50"/>
      <c r="H34" s="51"/>
      <c r="I34" s="60"/>
      <c r="J34" s="53"/>
    </row>
    <row r="35" spans="1:10" s="35" customFormat="1" ht="91.5" customHeight="1">
      <c r="A35" s="46">
        <v>31</v>
      </c>
      <c r="B35" s="47" t="s">
        <v>110</v>
      </c>
      <c r="C35" s="96" t="s">
        <v>69</v>
      </c>
      <c r="D35" s="46" t="s">
        <v>9</v>
      </c>
      <c r="E35" s="58" t="s">
        <v>11</v>
      </c>
      <c r="F35" s="59">
        <v>3</v>
      </c>
      <c r="G35" s="50"/>
      <c r="H35" s="51"/>
      <c r="I35" s="66"/>
      <c r="J35" s="53"/>
    </row>
    <row r="36" spans="1:10" s="35" customFormat="1" ht="91.5" customHeight="1">
      <c r="A36" s="46">
        <v>32</v>
      </c>
      <c r="B36" s="47" t="s">
        <v>111</v>
      </c>
      <c r="C36" s="96" t="s">
        <v>48</v>
      </c>
      <c r="D36" s="46" t="s">
        <v>9</v>
      </c>
      <c r="E36" s="58" t="s">
        <v>10</v>
      </c>
      <c r="F36" s="59">
        <v>26</v>
      </c>
      <c r="G36" s="50"/>
      <c r="H36" s="51"/>
      <c r="I36" s="60"/>
      <c r="J36" s="53"/>
    </row>
    <row r="37" spans="1:10" s="35" customFormat="1" ht="91.5" customHeight="1">
      <c r="A37" s="46">
        <v>33</v>
      </c>
      <c r="B37" s="47" t="s">
        <v>112</v>
      </c>
      <c r="C37" s="96" t="s">
        <v>49</v>
      </c>
      <c r="D37" s="46" t="s">
        <v>9</v>
      </c>
      <c r="E37" s="58" t="s">
        <v>10</v>
      </c>
      <c r="F37" s="59">
        <v>5</v>
      </c>
      <c r="G37" s="50"/>
      <c r="H37" s="51"/>
      <c r="I37" s="60"/>
      <c r="J37" s="53"/>
    </row>
    <row r="38" spans="1:10" s="35" customFormat="1" ht="91.5" customHeight="1">
      <c r="A38" s="104">
        <v>34</v>
      </c>
      <c r="B38" s="47" t="s">
        <v>153</v>
      </c>
      <c r="C38" s="96" t="s">
        <v>154</v>
      </c>
      <c r="D38" s="104" t="s">
        <v>9</v>
      </c>
      <c r="E38" s="58" t="s">
        <v>11</v>
      </c>
      <c r="F38" s="59">
        <v>2</v>
      </c>
      <c r="G38" s="50"/>
      <c r="H38" s="51"/>
      <c r="I38" s="60"/>
      <c r="J38" s="53"/>
    </row>
    <row r="39" spans="1:10" s="35" customFormat="1" ht="91.5" customHeight="1">
      <c r="A39" s="104">
        <v>35</v>
      </c>
      <c r="B39" s="47" t="s">
        <v>113</v>
      </c>
      <c r="C39" s="96" t="s">
        <v>50</v>
      </c>
      <c r="D39" s="46" t="s">
        <v>9</v>
      </c>
      <c r="E39" s="58" t="s">
        <v>40</v>
      </c>
      <c r="F39" s="59">
        <v>15</v>
      </c>
      <c r="G39" s="50"/>
      <c r="H39" s="51"/>
      <c r="I39" s="60"/>
      <c r="J39" s="53"/>
    </row>
    <row r="40" spans="1:10" s="35" customFormat="1" ht="91.5" customHeight="1">
      <c r="A40" s="104">
        <v>36</v>
      </c>
      <c r="B40" s="47" t="s">
        <v>53</v>
      </c>
      <c r="C40" s="96" t="s">
        <v>51</v>
      </c>
      <c r="D40" s="46" t="s">
        <v>9</v>
      </c>
      <c r="E40" s="58" t="s">
        <v>11</v>
      </c>
      <c r="F40" s="59">
        <v>5</v>
      </c>
      <c r="G40" s="50"/>
      <c r="H40" s="51"/>
      <c r="I40" s="60"/>
      <c r="J40" s="53"/>
    </row>
    <row r="41" spans="1:10" s="35" customFormat="1" ht="156.5" customHeight="1">
      <c r="A41" s="104">
        <v>37</v>
      </c>
      <c r="B41" s="47" t="s">
        <v>114</v>
      </c>
      <c r="C41" s="96" t="s">
        <v>54</v>
      </c>
      <c r="D41" s="46" t="s">
        <v>9</v>
      </c>
      <c r="E41" s="67" t="s">
        <v>72</v>
      </c>
      <c r="F41" s="59">
        <v>20</v>
      </c>
      <c r="G41" s="50"/>
      <c r="H41" s="51"/>
      <c r="I41" s="60"/>
      <c r="J41" s="53"/>
    </row>
    <row r="42" spans="1:10" s="35" customFormat="1" ht="91.5" customHeight="1">
      <c r="A42" s="104">
        <v>38</v>
      </c>
      <c r="B42" s="47" t="s">
        <v>155</v>
      </c>
      <c r="C42" s="96" t="s">
        <v>70</v>
      </c>
      <c r="D42" s="46" t="s">
        <v>9</v>
      </c>
      <c r="E42" s="58" t="s">
        <v>52</v>
      </c>
      <c r="F42" s="59">
        <v>6</v>
      </c>
      <c r="G42" s="50"/>
      <c r="H42" s="51"/>
      <c r="I42" s="60"/>
      <c r="J42" s="53"/>
    </row>
    <row r="43" spans="1:10" s="35" customFormat="1" ht="148.25" customHeight="1">
      <c r="A43" s="93"/>
      <c r="B43" s="156" t="s">
        <v>150</v>
      </c>
      <c r="C43" s="157"/>
      <c r="D43" s="157"/>
      <c r="E43" s="157"/>
      <c r="F43" s="157"/>
      <c r="G43" s="157"/>
      <c r="H43" s="157"/>
      <c r="I43" s="157"/>
      <c r="J43" s="158"/>
    </row>
    <row r="44" spans="1:10" s="35" customFormat="1" ht="139.5" customHeight="1">
      <c r="A44" s="46">
        <v>39</v>
      </c>
      <c r="B44" s="47" t="s">
        <v>131</v>
      </c>
      <c r="C44" s="96" t="s">
        <v>146</v>
      </c>
      <c r="D44" s="46" t="s">
        <v>9</v>
      </c>
      <c r="E44" s="92" t="s">
        <v>73</v>
      </c>
      <c r="F44" s="59">
        <v>9</v>
      </c>
      <c r="G44" s="50"/>
      <c r="H44" s="51"/>
      <c r="I44" s="60"/>
      <c r="J44" s="53"/>
    </row>
    <row r="45" spans="1:10" s="35" customFormat="1" ht="91.5" customHeight="1">
      <c r="A45" s="104">
        <v>40</v>
      </c>
      <c r="B45" s="47" t="s">
        <v>132</v>
      </c>
      <c r="C45" s="96" t="s">
        <v>147</v>
      </c>
      <c r="D45" s="46" t="s">
        <v>9</v>
      </c>
      <c r="E45" s="92" t="s">
        <v>74</v>
      </c>
      <c r="F45" s="59">
        <v>12</v>
      </c>
      <c r="G45" s="50"/>
      <c r="H45" s="51"/>
      <c r="I45" s="60"/>
      <c r="J45" s="53"/>
    </row>
    <row r="46" spans="1:10" s="35" customFormat="1" ht="91.5" customHeight="1">
      <c r="A46" s="104">
        <v>41</v>
      </c>
      <c r="B46" s="47" t="s">
        <v>133</v>
      </c>
      <c r="C46" s="96" t="s">
        <v>149</v>
      </c>
      <c r="D46" s="46" t="s">
        <v>9</v>
      </c>
      <c r="E46" s="92" t="s">
        <v>41</v>
      </c>
      <c r="F46" s="59">
        <v>12</v>
      </c>
      <c r="G46" s="50"/>
      <c r="H46" s="51"/>
      <c r="I46" s="60"/>
      <c r="J46" s="53"/>
    </row>
    <row r="47" spans="1:10" s="35" customFormat="1" ht="91.5" customHeight="1">
      <c r="A47" s="104">
        <v>42</v>
      </c>
      <c r="B47" s="47" t="s">
        <v>134</v>
      </c>
      <c r="C47" s="96" t="s">
        <v>148</v>
      </c>
      <c r="D47" s="46" t="s">
        <v>9</v>
      </c>
      <c r="E47" s="92" t="s">
        <v>41</v>
      </c>
      <c r="F47" s="59">
        <v>12</v>
      </c>
      <c r="G47" s="50"/>
      <c r="H47" s="51"/>
      <c r="I47" s="60"/>
      <c r="J47" s="53"/>
    </row>
    <row r="48" spans="1:10" s="35" customFormat="1" ht="91.5" customHeight="1">
      <c r="A48" s="104">
        <v>43</v>
      </c>
      <c r="B48" s="90" t="s">
        <v>127</v>
      </c>
      <c r="C48" s="96" t="s">
        <v>138</v>
      </c>
      <c r="D48" s="46" t="s">
        <v>9</v>
      </c>
      <c r="E48" s="58" t="s">
        <v>75</v>
      </c>
      <c r="F48" s="59">
        <v>18</v>
      </c>
      <c r="G48" s="50"/>
      <c r="H48" s="51"/>
      <c r="I48" s="60"/>
      <c r="J48" s="53"/>
    </row>
    <row r="49" spans="1:10" s="35" customFormat="1" ht="91.5" customHeight="1">
      <c r="A49" s="104">
        <v>44</v>
      </c>
      <c r="B49" s="91" t="s">
        <v>139</v>
      </c>
      <c r="C49" s="96" t="s">
        <v>140</v>
      </c>
      <c r="D49" s="46" t="s">
        <v>9</v>
      </c>
      <c r="E49" s="58" t="s">
        <v>76</v>
      </c>
      <c r="F49" s="59">
        <v>10</v>
      </c>
      <c r="G49" s="50"/>
      <c r="H49" s="51"/>
      <c r="I49" s="60"/>
      <c r="J49" s="53"/>
    </row>
    <row r="50" spans="1:10" s="35" customFormat="1" ht="91.5" customHeight="1">
      <c r="A50" s="104">
        <v>45</v>
      </c>
      <c r="B50" s="90" t="s">
        <v>128</v>
      </c>
      <c r="C50" s="96" t="s">
        <v>141</v>
      </c>
      <c r="D50" s="46" t="s">
        <v>9</v>
      </c>
      <c r="E50" s="58" t="s">
        <v>75</v>
      </c>
      <c r="F50" s="59">
        <v>18</v>
      </c>
      <c r="G50" s="50"/>
      <c r="H50" s="51"/>
      <c r="I50" s="60"/>
      <c r="J50" s="53"/>
    </row>
    <row r="51" spans="1:10" s="35" customFormat="1" ht="91.5" customHeight="1">
      <c r="A51" s="104">
        <v>46</v>
      </c>
      <c r="B51" s="90" t="s">
        <v>129</v>
      </c>
      <c r="C51" s="96" t="s">
        <v>142</v>
      </c>
      <c r="D51" s="46" t="s">
        <v>9</v>
      </c>
      <c r="E51" s="58" t="s">
        <v>75</v>
      </c>
      <c r="F51" s="59">
        <v>21</v>
      </c>
      <c r="G51" s="50"/>
      <c r="H51" s="51"/>
      <c r="I51" s="60"/>
      <c r="J51" s="53"/>
    </row>
    <row r="52" spans="1:10" s="35" customFormat="1" ht="91.5" customHeight="1">
      <c r="A52" s="104">
        <v>47</v>
      </c>
      <c r="B52" s="90" t="s">
        <v>143</v>
      </c>
      <c r="C52" s="96" t="s">
        <v>144</v>
      </c>
      <c r="D52" s="46" t="s">
        <v>9</v>
      </c>
      <c r="E52" s="58" t="s">
        <v>77</v>
      </c>
      <c r="F52" s="59">
        <v>21</v>
      </c>
      <c r="G52" s="50"/>
      <c r="H52" s="51"/>
      <c r="I52" s="60"/>
      <c r="J52" s="53"/>
    </row>
    <row r="53" spans="1:10" s="35" customFormat="1" ht="91.5" customHeight="1">
      <c r="A53" s="104">
        <v>48</v>
      </c>
      <c r="B53" s="90" t="s">
        <v>126</v>
      </c>
      <c r="C53" s="96" t="s">
        <v>145</v>
      </c>
      <c r="D53" s="46" t="s">
        <v>9</v>
      </c>
      <c r="E53" s="58" t="s">
        <v>78</v>
      </c>
      <c r="F53" s="59">
        <v>30</v>
      </c>
      <c r="G53" s="50"/>
      <c r="H53" s="51"/>
      <c r="I53" s="60"/>
      <c r="J53" s="53"/>
    </row>
    <row r="54" spans="1:10" s="35" customFormat="1" ht="69.5" customHeight="1">
      <c r="A54" s="145"/>
      <c r="B54" s="145"/>
      <c r="C54" s="145"/>
      <c r="D54" s="145"/>
      <c r="E54" s="145"/>
      <c r="F54" s="145"/>
      <c r="G54" s="145"/>
      <c r="H54" s="145"/>
      <c r="I54" s="70" t="s">
        <v>84</v>
      </c>
      <c r="J54" s="71">
        <f>SUM(J4:J53)</f>
        <v>0</v>
      </c>
    </row>
    <row r="55" spans="1:10" s="35" customFormat="1" ht="99.5" customHeight="1">
      <c r="A55" s="145"/>
      <c r="B55" s="145"/>
      <c r="C55" s="145"/>
      <c r="D55" s="145"/>
      <c r="E55" s="145"/>
      <c r="F55" s="145"/>
      <c r="G55" s="145"/>
      <c r="H55" s="145"/>
      <c r="I55" s="68" t="s">
        <v>83</v>
      </c>
      <c r="J55" s="71"/>
    </row>
    <row r="56" spans="1:10" s="35" customFormat="1" ht="67.5" customHeight="1">
      <c r="A56" s="145"/>
      <c r="B56" s="145"/>
      <c r="C56" s="145"/>
      <c r="D56" s="145"/>
      <c r="E56" s="145"/>
      <c r="F56" s="145"/>
      <c r="G56" s="145"/>
      <c r="H56" s="145"/>
      <c r="I56" s="70" t="s">
        <v>82</v>
      </c>
      <c r="J56" s="71">
        <f>J54+J55</f>
        <v>0</v>
      </c>
    </row>
    <row r="57" spans="1:10" s="35" customFormat="1" ht="74" customHeight="1">
      <c r="A57" s="155" t="s">
        <v>0</v>
      </c>
      <c r="B57" s="155"/>
      <c r="C57" s="155"/>
      <c r="D57" s="155"/>
      <c r="E57" s="155"/>
      <c r="F57" s="155"/>
      <c r="G57" s="155" t="s">
        <v>1</v>
      </c>
      <c r="H57" s="155"/>
      <c r="I57" s="155"/>
      <c r="J57" s="155"/>
    </row>
    <row r="58" spans="1:10" s="35" customFormat="1" ht="93" customHeight="1">
      <c r="A58" s="144" t="s">
        <v>12</v>
      </c>
      <c r="B58" s="144"/>
      <c r="C58" s="137" t="s">
        <v>13</v>
      </c>
      <c r="D58" s="137"/>
      <c r="E58" s="137"/>
      <c r="F58" s="137"/>
      <c r="G58" s="69" t="s">
        <v>14</v>
      </c>
      <c r="H58" s="137"/>
      <c r="I58" s="137"/>
      <c r="J58" s="137"/>
    </row>
    <row r="59" spans="1:10" s="35" customFormat="1" ht="93" customHeight="1">
      <c r="A59" s="143" t="s">
        <v>15</v>
      </c>
      <c r="B59" s="143"/>
      <c r="C59" s="137" t="s">
        <v>16</v>
      </c>
      <c r="D59" s="137"/>
      <c r="E59" s="137"/>
      <c r="F59" s="137"/>
      <c r="G59" s="69" t="s">
        <v>17</v>
      </c>
      <c r="H59" s="137"/>
      <c r="I59" s="137"/>
      <c r="J59" s="137"/>
    </row>
    <row r="60" spans="1:10" s="35" customFormat="1" ht="93" customHeight="1">
      <c r="A60" s="143" t="s">
        <v>18</v>
      </c>
      <c r="B60" s="143"/>
      <c r="C60" s="137" t="s">
        <v>19</v>
      </c>
      <c r="D60" s="137"/>
      <c r="E60" s="137"/>
      <c r="F60" s="137"/>
      <c r="G60" s="69" t="s">
        <v>20</v>
      </c>
      <c r="H60" s="137"/>
      <c r="I60" s="137"/>
      <c r="J60" s="137"/>
    </row>
    <row r="61" spans="1:10" s="35" customFormat="1" ht="93" customHeight="1">
      <c r="A61" s="143" t="s">
        <v>21</v>
      </c>
      <c r="B61" s="143"/>
      <c r="C61" s="137" t="s">
        <v>79</v>
      </c>
      <c r="D61" s="137"/>
      <c r="E61" s="137"/>
      <c r="F61" s="137"/>
      <c r="G61" s="69" t="s">
        <v>32</v>
      </c>
      <c r="H61" s="137"/>
      <c r="I61" s="137"/>
      <c r="J61" s="137"/>
    </row>
    <row r="62" spans="1:10" s="35" customFormat="1" ht="93" customHeight="1">
      <c r="A62" s="135" t="s">
        <v>22</v>
      </c>
      <c r="B62" s="135"/>
      <c r="C62" s="135"/>
      <c r="D62" s="135"/>
      <c r="E62" s="135"/>
      <c r="F62" s="135"/>
      <c r="G62" s="69" t="s">
        <v>23</v>
      </c>
      <c r="H62" s="136"/>
      <c r="I62" s="136"/>
      <c r="J62" s="136"/>
    </row>
    <row r="63" spans="1:10" s="35" customFormat="1" ht="132" customHeight="1">
      <c r="A63" s="135"/>
      <c r="B63" s="135"/>
      <c r="C63" s="135"/>
      <c r="D63" s="135"/>
      <c r="E63" s="135"/>
      <c r="F63" s="135"/>
      <c r="G63" s="69" t="s">
        <v>33</v>
      </c>
      <c r="H63" s="137"/>
      <c r="I63" s="137"/>
      <c r="J63" s="137"/>
    </row>
    <row r="64" spans="1:10" s="35" customFormat="1" ht="93" customHeight="1">
      <c r="A64" s="135"/>
      <c r="B64" s="135"/>
      <c r="C64" s="135"/>
      <c r="D64" s="135"/>
      <c r="E64" s="135"/>
      <c r="F64" s="135"/>
      <c r="G64" s="69" t="s">
        <v>34</v>
      </c>
      <c r="H64" s="137"/>
      <c r="I64" s="137"/>
      <c r="J64" s="137"/>
    </row>
    <row r="65" spans="1:10" s="35" customFormat="1" ht="93" customHeight="1">
      <c r="A65" s="135"/>
      <c r="B65" s="135"/>
      <c r="C65" s="135"/>
      <c r="D65" s="135"/>
      <c r="E65" s="135"/>
      <c r="F65" s="135"/>
      <c r="G65" s="69" t="s">
        <v>36</v>
      </c>
      <c r="H65" s="139"/>
      <c r="I65" s="137"/>
      <c r="J65" s="137"/>
    </row>
    <row r="66" spans="1:10" s="35" customFormat="1" ht="113" customHeight="1">
      <c r="A66" s="135"/>
      <c r="B66" s="135"/>
      <c r="C66" s="135"/>
      <c r="D66" s="135"/>
      <c r="E66" s="135"/>
      <c r="F66" s="135"/>
      <c r="G66" s="69" t="s">
        <v>24</v>
      </c>
      <c r="H66" s="137"/>
      <c r="I66" s="137"/>
      <c r="J66" s="137"/>
    </row>
    <row r="67" spans="1:10" s="35" customFormat="1" ht="66.5" customHeight="1">
      <c r="A67" s="135"/>
      <c r="B67" s="135"/>
      <c r="C67" s="135"/>
      <c r="D67" s="135"/>
      <c r="E67" s="135"/>
      <c r="F67" s="135"/>
      <c r="G67" s="69" t="s">
        <v>25</v>
      </c>
      <c r="H67" s="137"/>
      <c r="I67" s="137"/>
      <c r="J67" s="137"/>
    </row>
    <row r="68" spans="1:10" s="35" customFormat="1" ht="74" customHeight="1">
      <c r="A68" s="135"/>
      <c r="B68" s="135"/>
      <c r="C68" s="135"/>
      <c r="D68" s="135"/>
      <c r="E68" s="135"/>
      <c r="F68" s="135"/>
      <c r="G68" s="69" t="s">
        <v>26</v>
      </c>
      <c r="H68" s="138"/>
      <c r="I68" s="138"/>
      <c r="J68" s="138"/>
    </row>
    <row r="69" spans="1:10" s="35" customFormat="1" ht="73" customHeight="1">
      <c r="A69" s="135"/>
      <c r="B69" s="135"/>
      <c r="C69" s="135"/>
      <c r="D69" s="135"/>
      <c r="E69" s="135"/>
      <c r="F69" s="135"/>
      <c r="G69" s="69" t="s">
        <v>27</v>
      </c>
      <c r="H69" s="138"/>
      <c r="I69" s="138"/>
      <c r="J69" s="138"/>
    </row>
    <row r="70" spans="1:10" s="35" customFormat="1" ht="51.75" customHeight="1">
      <c r="A70" s="140"/>
      <c r="B70" s="141"/>
      <c r="C70" s="141"/>
      <c r="D70" s="141"/>
      <c r="E70" s="141"/>
      <c r="F70" s="141"/>
      <c r="G70" s="142"/>
      <c r="H70" s="138"/>
      <c r="I70" s="138"/>
      <c r="J70" s="138"/>
    </row>
    <row r="71" spans="1:10" s="35" customFormat="1" ht="51.75" customHeight="1">
      <c r="B71" s="36"/>
      <c r="C71" s="37"/>
      <c r="E71" s="36"/>
      <c r="F71" s="36"/>
    </row>
  </sheetData>
  <protectedRanges>
    <protectedRange sqref="C1:E1 C58:F61 A62" name="Område1_1"/>
    <protectedRange sqref="J55" name="Område1_1_1_1"/>
    <protectedRange sqref="H62 H64:J68" name="Område1_1_1"/>
  </protectedRanges>
  <mergeCells count="29">
    <mergeCell ref="A58:B58"/>
    <mergeCell ref="C58:F58"/>
    <mergeCell ref="H58:J58"/>
    <mergeCell ref="A54:H56"/>
    <mergeCell ref="C1:I1"/>
    <mergeCell ref="A2:F2"/>
    <mergeCell ref="G2:J2"/>
    <mergeCell ref="A57:F57"/>
    <mergeCell ref="G57:J57"/>
    <mergeCell ref="B13:J13"/>
    <mergeCell ref="B43:J43"/>
    <mergeCell ref="A61:B61"/>
    <mergeCell ref="C61:F61"/>
    <mergeCell ref="H61:J61"/>
    <mergeCell ref="A59:B59"/>
    <mergeCell ref="C59:F59"/>
    <mergeCell ref="A60:B60"/>
    <mergeCell ref="C60:F60"/>
    <mergeCell ref="H59:J59"/>
    <mergeCell ref="H60:J60"/>
    <mergeCell ref="A62:F69"/>
    <mergeCell ref="H62:J62"/>
    <mergeCell ref="H67:J67"/>
    <mergeCell ref="H68:J70"/>
    <mergeCell ref="H63:J63"/>
    <mergeCell ref="H64:J64"/>
    <mergeCell ref="H65:J65"/>
    <mergeCell ref="H66:J66"/>
    <mergeCell ref="A70:G70"/>
  </mergeCells>
  <pageMargins left="0.70866141732283472" right="0.70866141732283472" top="0.74803149606299213" bottom="0.74803149606299213" header="0.31496062992125984" footer="0.31496062992125984"/>
  <pageSetup scale="11" orientation="portrait" r:id="rId1"/>
  <rowBreaks count="1" manualBreakCount="1">
    <brk id="5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 A.1 Technical Bid LOT 1</vt:lpstr>
      <vt:lpstr>Annex A.2 Financial Bid LOT 1</vt:lpstr>
      <vt:lpstr>'Annex A.1 Technical Bid LOT 1'!Print_Area</vt:lpstr>
      <vt:lpstr>'Annex A.2 Financial Bid LOT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LPF</dc:creator>
  <cp:lastModifiedBy>Microsoft Office User</cp:lastModifiedBy>
  <cp:lastPrinted>2025-08-01T16:57:18Z</cp:lastPrinted>
  <dcterms:created xsi:type="dcterms:W3CDTF">2021-07-26T16:26:30Z</dcterms:created>
  <dcterms:modified xsi:type="dcterms:W3CDTF">2025-08-02T16:46:35Z</dcterms:modified>
</cp:coreProperties>
</file>